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85" windowWidth="12120" windowHeight="7875" tabRatio="953" activeTab="6"/>
  </bookViews>
  <sheets>
    <sheet name="1" sheetId="63" r:id="rId1"/>
    <sheet name="2" sheetId="18" r:id="rId2"/>
    <sheet name="3" sheetId="20" r:id="rId3"/>
    <sheet name="4" sheetId="60" r:id="rId4"/>
    <sheet name="5" sheetId="61" r:id="rId5"/>
    <sheet name="6" sheetId="51" r:id="rId6"/>
    <sheet name="7" sheetId="38" r:id="rId7"/>
  </sheets>
  <definedNames>
    <definedName name="_Toc105952697" localSheetId="2">'3'!#REF!</definedName>
    <definedName name="_Toc105952698" localSheetId="2">'3'!#REF!</definedName>
    <definedName name="_xlnm.Print_Area" localSheetId="1">'2'!$A$1:$F$53</definedName>
    <definedName name="_xlnm.Print_Area" localSheetId="2">'3'!$A$1:$D$71</definedName>
    <definedName name="_xlnm.Print_Area" localSheetId="4">#REF!</definedName>
    <definedName name="_xlnm.Print_Area">#REF!</definedName>
    <definedName name="п" localSheetId="4">#REF!</definedName>
    <definedName name="п">#REF!</definedName>
  </definedNames>
  <calcPr calcId="124519"/>
</workbook>
</file>

<file path=xl/calcChain.xml><?xml version="1.0" encoding="utf-8"?>
<calcChain xmlns="http://schemas.openxmlformats.org/spreadsheetml/2006/main">
  <c r="I61" i="61"/>
  <c r="H61"/>
  <c r="H148"/>
  <c r="I147"/>
  <c r="I140" s="1"/>
  <c r="H147"/>
  <c r="H140" s="1"/>
  <c r="I159"/>
  <c r="H159"/>
  <c r="I156"/>
  <c r="H156"/>
  <c r="I62"/>
  <c r="H62"/>
  <c r="I45"/>
  <c r="H45"/>
  <c r="G119" i="60"/>
  <c r="H135"/>
  <c r="H134" s="1"/>
  <c r="G135"/>
  <c r="G134" s="1"/>
  <c r="H47"/>
  <c r="G47"/>
  <c r="H33"/>
  <c r="H32" s="1"/>
  <c r="G33"/>
  <c r="G32" s="1"/>
  <c r="H57" i="61"/>
  <c r="H154"/>
  <c r="H138"/>
  <c r="H133" s="1"/>
  <c r="H128"/>
  <c r="H125"/>
  <c r="H124" s="1"/>
  <c r="H123" s="1"/>
  <c r="H118"/>
  <c r="H117" s="1"/>
  <c r="H115"/>
  <c r="H111" s="1"/>
  <c r="H110" s="1"/>
  <c r="H107"/>
  <c r="H106" s="1"/>
  <c r="H103"/>
  <c r="H102" s="1"/>
  <c r="H101" s="1"/>
  <c r="H94"/>
  <c r="H89" s="1"/>
  <c r="H87"/>
  <c r="H86" s="1"/>
  <c r="H83"/>
  <c r="H73"/>
  <c r="H72" s="1"/>
  <c r="H70"/>
  <c r="H69" s="1"/>
  <c r="H65"/>
  <c r="H54"/>
  <c r="H49"/>
  <c r="H48" s="1"/>
  <c r="H42"/>
  <c r="H32"/>
  <c r="H31" s="1"/>
  <c r="I121"/>
  <c r="I120" s="1"/>
  <c r="H121"/>
  <c r="H120" s="1"/>
  <c r="H21"/>
  <c r="H22"/>
  <c r="H23"/>
  <c r="H24"/>
  <c r="H25"/>
  <c r="H26"/>
  <c r="H27"/>
  <c r="H28"/>
  <c r="H29"/>
  <c r="H30"/>
  <c r="H36"/>
  <c r="H37"/>
  <c r="H39"/>
  <c r="H40"/>
  <c r="H41"/>
  <c r="H52"/>
  <c r="H53"/>
  <c r="H59"/>
  <c r="H60"/>
  <c r="H77"/>
  <c r="H78"/>
  <c r="H79"/>
  <c r="H80"/>
  <c r="H81"/>
  <c r="H90"/>
  <c r="H91"/>
  <c r="H92"/>
  <c r="H93"/>
  <c r="H100"/>
  <c r="H112"/>
  <c r="H113"/>
  <c r="H114"/>
  <c r="H130"/>
  <c r="H131"/>
  <c r="H132"/>
  <c r="H137"/>
  <c r="H142"/>
  <c r="H143"/>
  <c r="H144"/>
  <c r="H145"/>
  <c r="H146"/>
  <c r="H150"/>
  <c r="H151"/>
  <c r="H20" l="1"/>
  <c r="H56"/>
  <c r="H10" s="1"/>
  <c r="H82"/>
  <c r="H75" s="1"/>
  <c r="H109"/>
  <c r="H96"/>
  <c r="H50" i="60" l="1"/>
  <c r="G50"/>
  <c r="H55"/>
  <c r="H54" s="1"/>
  <c r="G55"/>
  <c r="G54" s="1"/>
  <c r="H102"/>
  <c r="H101" s="1"/>
  <c r="G102"/>
  <c r="G101" s="1"/>
  <c r="C57" i="20"/>
  <c r="C48"/>
  <c r="C34"/>
  <c r="C26"/>
  <c r="C20"/>
  <c r="C17"/>
  <c r="C9"/>
  <c r="E9" i="18"/>
  <c r="E10"/>
  <c r="F10"/>
  <c r="D10"/>
  <c r="C12" i="38"/>
  <c r="C8" i="51"/>
  <c r="C13" s="1"/>
  <c r="I128" i="61"/>
  <c r="H17"/>
  <c r="H16" s="1"/>
  <c r="H111" i="60"/>
  <c r="G111"/>
  <c r="G129"/>
  <c r="G128"/>
  <c r="G118" s="1"/>
  <c r="G117" s="1"/>
  <c r="G116" s="1"/>
  <c r="G125"/>
  <c r="G120"/>
  <c r="G113"/>
  <c r="G108"/>
  <c r="G99"/>
  <c r="G98" s="1"/>
  <c r="G97" s="1"/>
  <c r="G94"/>
  <c r="G93" s="1"/>
  <c r="G92" s="1"/>
  <c r="G89"/>
  <c r="G88" s="1"/>
  <c r="G85"/>
  <c r="G84" s="1"/>
  <c r="G83" s="1"/>
  <c r="G82" s="1"/>
  <c r="G80"/>
  <c r="G79" s="1"/>
  <c r="G78" s="1"/>
  <c r="G75"/>
  <c r="G74" s="1"/>
  <c r="G73" s="1"/>
  <c r="G72" s="1"/>
  <c r="G70"/>
  <c r="G67" s="1"/>
  <c r="G61" s="1"/>
  <c r="G60" s="1"/>
  <c r="G58"/>
  <c r="G57" s="1"/>
  <c r="G41"/>
  <c r="G40" s="1"/>
  <c r="G38"/>
  <c r="G37" s="1"/>
  <c r="G36" s="1"/>
  <c r="G29"/>
  <c r="G28" s="1"/>
  <c r="G24"/>
  <c r="G21"/>
  <c r="G18"/>
  <c r="G12"/>
  <c r="G11" s="1"/>
  <c r="G10" s="1"/>
  <c r="H11" i="61" l="1"/>
  <c r="H9"/>
  <c r="H164" s="1"/>
  <c r="G17" i="60"/>
  <c r="G16" s="1"/>
  <c r="G15" s="1"/>
  <c r="G96"/>
  <c r="G91" s="1"/>
  <c r="G44"/>
  <c r="G43" s="1"/>
  <c r="C71" i="20"/>
  <c r="G107" i="60"/>
  <c r="G77"/>
  <c r="E36" i="18"/>
  <c r="F47"/>
  <c r="F37"/>
  <c r="F36" s="1"/>
  <c r="F26"/>
  <c r="F25" s="1"/>
  <c r="F22"/>
  <c r="F19"/>
  <c r="F17"/>
  <c r="F16" s="1"/>
  <c r="F13"/>
  <c r="J10" i="63"/>
  <c r="J8" s="1"/>
  <c r="J7" s="1"/>
  <c r="C10"/>
  <c r="C8" s="1"/>
  <c r="C7" s="1"/>
  <c r="G115" i="60" l="1"/>
  <c r="G9"/>
  <c r="F35" i="18"/>
  <c r="F34" s="1"/>
  <c r="F9"/>
  <c r="F8" s="1"/>
  <c r="G106" i="60"/>
  <c r="G105" s="1"/>
  <c r="G104" s="1"/>
  <c r="G139" l="1"/>
  <c r="F53" i="18"/>
  <c r="I125" i="61"/>
  <c r="I107"/>
  <c r="H89" i="60"/>
  <c r="H88" s="1"/>
  <c r="H108"/>
  <c r="D26" i="20"/>
  <c r="I106" i="61" l="1"/>
  <c r="I28" i="63"/>
  <c r="I27" s="1"/>
  <c r="I23" s="1"/>
  <c r="I15" s="1"/>
  <c r="I14" s="1"/>
  <c r="I13" s="1"/>
  <c r="H28"/>
  <c r="H27" s="1"/>
  <c r="G28"/>
  <c r="G27" s="1"/>
  <c r="F28"/>
  <c r="F27" s="1"/>
  <c r="E28"/>
  <c r="E27" s="1"/>
  <c r="E23" s="1"/>
  <c r="D28"/>
  <c r="D27" s="1"/>
  <c r="I26"/>
  <c r="H26"/>
  <c r="H25" s="1"/>
  <c r="G26"/>
  <c r="G25" s="1"/>
  <c r="F26"/>
  <c r="F24" s="1"/>
  <c r="E26"/>
  <c r="D26"/>
  <c r="D25" s="1"/>
  <c r="I25"/>
  <c r="F25"/>
  <c r="E25"/>
  <c r="I24"/>
  <c r="H24"/>
  <c r="H23" s="1"/>
  <c r="E24"/>
  <c r="D24"/>
  <c r="D23" s="1"/>
  <c r="I22"/>
  <c r="I21" s="1"/>
  <c r="H22"/>
  <c r="H21" s="1"/>
  <c r="G22"/>
  <c r="G21" s="1"/>
  <c r="F22"/>
  <c r="E22"/>
  <c r="E21" s="1"/>
  <c r="E18" s="1"/>
  <c r="D22"/>
  <c r="D21" s="1"/>
  <c r="F21"/>
  <c r="I19"/>
  <c r="I18" s="1"/>
  <c r="H19"/>
  <c r="G19"/>
  <c r="F19"/>
  <c r="F18" s="1"/>
  <c r="E19"/>
  <c r="D19"/>
  <c r="I16"/>
  <c r="H16"/>
  <c r="G16"/>
  <c r="F16"/>
  <c r="E16"/>
  <c r="D16"/>
  <c r="I10"/>
  <c r="I8" s="1"/>
  <c r="I7" s="1"/>
  <c r="H10"/>
  <c r="H8" s="1"/>
  <c r="H7" s="1"/>
  <c r="G10"/>
  <c r="G8" s="1"/>
  <c r="G7" s="1"/>
  <c r="F10"/>
  <c r="F8" s="1"/>
  <c r="F7" s="1"/>
  <c r="E10"/>
  <c r="E8" s="1"/>
  <c r="E7" s="1"/>
  <c r="D10"/>
  <c r="D8" s="1"/>
  <c r="D7" s="1"/>
  <c r="F23" l="1"/>
  <c r="F15" s="1"/>
  <c r="F14" s="1"/>
  <c r="F13" s="1"/>
  <c r="E15"/>
  <c r="E14" s="1"/>
  <c r="E13" s="1"/>
  <c r="G24"/>
  <c r="G23" s="1"/>
  <c r="D18"/>
  <c r="H18"/>
  <c r="G18"/>
  <c r="G15"/>
  <c r="G14" s="1"/>
  <c r="G13" s="1"/>
  <c r="D15"/>
  <c r="D14" s="1"/>
  <c r="D13" s="1"/>
  <c r="H15"/>
  <c r="H14" s="1"/>
  <c r="H13" s="1"/>
  <c r="H120" i="60" l="1"/>
  <c r="D12" i="38" l="1"/>
  <c r="I70" i="61"/>
  <c r="I69" l="1"/>
  <c r="I73"/>
  <c r="I49"/>
  <c r="I103"/>
  <c r="H29" i="60"/>
  <c r="H28" s="1"/>
  <c r="H44"/>
  <c r="H38"/>
  <c r="H37" s="1"/>
  <c r="H36" s="1"/>
  <c r="H18"/>
  <c r="H58"/>
  <c r="H57" s="1"/>
  <c r="H85"/>
  <c r="H84" s="1"/>
  <c r="H83" s="1"/>
  <c r="D9" i="20"/>
  <c r="H43" i="60" l="1"/>
  <c r="I48" i="61"/>
  <c r="I72"/>
  <c r="D17" i="18"/>
  <c r="H129" i="60"/>
  <c r="D47" i="18"/>
  <c r="D36" s="1"/>
  <c r="I149" i="61"/>
  <c r="H149" s="1"/>
  <c r="H119" i="60"/>
  <c r="H128"/>
  <c r="H118" s="1"/>
  <c r="H117" s="1"/>
  <c r="H116" s="1"/>
  <c r="D20" i="20"/>
  <c r="I148" i="61"/>
  <c r="I102"/>
  <c r="I94"/>
  <c r="I38"/>
  <c r="H38" s="1"/>
  <c r="I35"/>
  <c r="H35" s="1"/>
  <c r="I101" l="1"/>
  <c r="I89"/>
  <c r="I58"/>
  <c r="H21" i="60"/>
  <c r="H24"/>
  <c r="H58" i="61" l="1"/>
  <c r="I96"/>
  <c r="I154"/>
  <c r="I65"/>
  <c r="I138"/>
  <c r="I136"/>
  <c r="I118"/>
  <c r="I115"/>
  <c r="I99"/>
  <c r="I87"/>
  <c r="I83"/>
  <c r="I54"/>
  <c r="I42"/>
  <c r="I32"/>
  <c r="I17"/>
  <c r="I16" s="1"/>
  <c r="I11" s="1"/>
  <c r="H125" i="60"/>
  <c r="H12"/>
  <c r="H11" s="1"/>
  <c r="H10" s="1"/>
  <c r="H41"/>
  <c r="H40" s="1"/>
  <c r="H70"/>
  <c r="H67" s="1"/>
  <c r="H61" s="1"/>
  <c r="H60" s="1"/>
  <c r="H75"/>
  <c r="H74" s="1"/>
  <c r="H73" s="1"/>
  <c r="H72" s="1"/>
  <c r="H80"/>
  <c r="H79" s="1"/>
  <c r="H78" s="1"/>
  <c r="H82"/>
  <c r="H94"/>
  <c r="H93" s="1"/>
  <c r="H92" s="1"/>
  <c r="H99"/>
  <c r="H98" s="1"/>
  <c r="H97" s="1"/>
  <c r="H96" s="1"/>
  <c r="H113"/>
  <c r="H107" s="1"/>
  <c r="H106" s="1"/>
  <c r="H105" s="1"/>
  <c r="I51" i="61" l="1"/>
  <c r="H51" s="1"/>
  <c r="I135"/>
  <c r="H136"/>
  <c r="I98"/>
  <c r="H99"/>
  <c r="I133"/>
  <c r="I117"/>
  <c r="I111"/>
  <c r="I86"/>
  <c r="I82" s="1"/>
  <c r="I57"/>
  <c r="I56" s="1"/>
  <c r="I31"/>
  <c r="I20" s="1"/>
  <c r="H77" i="60"/>
  <c r="H104"/>
  <c r="H17"/>
  <c r="H16" s="1"/>
  <c r="H15" s="1"/>
  <c r="H91"/>
  <c r="I76" i="61" l="1"/>
  <c r="I97"/>
  <c r="H97" s="1"/>
  <c r="H98"/>
  <c r="I134"/>
  <c r="H134" s="1"/>
  <c r="H135"/>
  <c r="I141"/>
  <c r="I124"/>
  <c r="I110"/>
  <c r="I109" s="1"/>
  <c r="H9" i="60"/>
  <c r="H115"/>
  <c r="I164" i="61" l="1"/>
  <c r="H141"/>
  <c r="I123"/>
  <c r="I75"/>
  <c r="H76"/>
  <c r="I10"/>
  <c r="H139" i="60"/>
  <c r="I9" i="61" l="1"/>
  <c r="D34" i="20"/>
  <c r="D8" i="51"/>
  <c r="D37" i="18"/>
  <c r="D13" i="51" l="1"/>
  <c r="D57" i="20"/>
  <c r="D48"/>
  <c r="D17"/>
  <c r="D35" i="18"/>
  <c r="D13"/>
  <c r="D71" i="20" l="1"/>
  <c r="D34" i="18"/>
  <c r="D19" l="1"/>
  <c r="D16" s="1"/>
  <c r="D9" l="1"/>
  <c r="D26"/>
  <c r="D25" s="1"/>
  <c r="D22"/>
  <c r="D8" l="1"/>
  <c r="D53" s="1"/>
</calcChain>
</file>

<file path=xl/sharedStrings.xml><?xml version="1.0" encoding="utf-8"?>
<sst xmlns="http://schemas.openxmlformats.org/spreadsheetml/2006/main" count="1581" uniqueCount="483">
  <si>
    <t>1 05 02000 10 0000 000</t>
  </si>
  <si>
    <t>Межбюджетные трансферты передаваемые бюджету муниципального района  на финансовое обеспечение полномочий в рамках подпрограммы "Развитие социально-культурной сферы " муниципальной программы Усть-Мутинского сельского поселения" Комплексное развитие территории  сельского поселения"</t>
  </si>
  <si>
    <t>ИТОГО</t>
  </si>
  <si>
    <t>Наименование доходов</t>
  </si>
  <si>
    <t>Код бюджетной классификации Российской Федерации</t>
  </si>
  <si>
    <t>1 00 00000 00 0000 000</t>
  </si>
  <si>
    <t>НАЛОГОВЫЕ И НЕНАЛОГОВЫЕ ДОХОДЫ</t>
  </si>
  <si>
    <t>НАЛОГОВЫЕ 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</si>
  <si>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</si>
  <si>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</si>
  <si>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</si>
  <si>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</si>
  <si>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</si>
  <si>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</si>
  <si>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1 06 00000 00 0000 000</t>
  </si>
  <si>
    <t>Налоги на имущество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</si>
  <si>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</si>
  <si>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</si>
  <si>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</si>
  <si>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</si>
  <si>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 xml:space="preserve"> 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</si>
  <si>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</si>
  <si>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</si>
  <si>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1 13 00000 00 0000 000</t>
  </si>
  <si>
    <t>Доходы от оказания платных услуг и компенсации затрат государства</t>
  </si>
  <si>
    <t>1 14 00000 00 0000 000</t>
  </si>
  <si>
    <t>Доходы от продажи материальных и нематериальных активов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</si>
  <si>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</si>
  <si>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</si>
  <si>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</si>
  <si>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</si>
  <si>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</si>
  <si>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</si>
  <si>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 xml:space="preserve"> 2 02 00000 00 0000 000</t>
  </si>
  <si>
    <t>Безвозмездные поступления от других бюджетов бюджетной системы Российской Федерации</t>
  </si>
  <si>
    <t>Всего доходов</t>
  </si>
  <si>
    <t>ВСЕГО РАСХОДОВ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</si>
  <si>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</si>
  <si>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</si>
  <si>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</si>
  <si>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</si>
  <si>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СОЦИАЛЬНАЯ ПОЛИТИКА</t>
  </si>
  <si>
    <t>Периодическая печать и издательства</t>
  </si>
  <si>
    <t>Культура</t>
  </si>
  <si>
    <t>Другие вопросы в области образования</t>
  </si>
  <si>
    <t>Молодежная политика и оздоровление детей</t>
  </si>
  <si>
    <t>Профессиональная подготовка, переподготовка и повышение квалификации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</si>
  <si>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</si>
  <si>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</si>
  <si>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</si>
  <si>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</si>
  <si>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</si>
  <si>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</si>
  <si>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</si>
  <si>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</si>
  <si>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</si>
  <si>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Водное хозяйство</t>
  </si>
  <si>
    <t>Сельское хозяйство и рыболовство</t>
  </si>
  <si>
    <t>НАЦИОНАЛЬНАЯ ЭКОНОМИКА</t>
  </si>
  <si>
    <t>Органы внутренних дел</t>
  </si>
  <si>
    <t>НАЦИОНАЛЬНАЯ БЕЗОПАСНОСТЬ И ПРАВООХРАНИТЕЛЬНАЯ ДЕЯТЕЛЬНОСТЬ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</si>
  <si>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</si>
  <si>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</si>
  <si>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</si>
  <si>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</si>
  <si>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</si>
  <si>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</si>
  <si>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</si>
  <si>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</si>
  <si>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</si>
  <si>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 показателя</t>
  </si>
  <si>
    <t>тыс. руб.</t>
  </si>
  <si>
    <t>№ п/п</t>
  </si>
  <si>
    <t>Наименование показателей</t>
  </si>
  <si>
    <t>3</t>
  </si>
  <si>
    <t>4</t>
  </si>
  <si>
    <t>5</t>
  </si>
  <si>
    <t>6</t>
  </si>
  <si>
    <t>0100</t>
  </si>
  <si>
    <t>0103</t>
  </si>
  <si>
    <t>0104</t>
  </si>
  <si>
    <t>0106</t>
  </si>
  <si>
    <t>0107</t>
  </si>
  <si>
    <t>0111</t>
  </si>
  <si>
    <t>0113</t>
  </si>
  <si>
    <t>0200</t>
  </si>
  <si>
    <t>Мобилизационная и вневойсковая подготовка</t>
  </si>
  <si>
    <t>0203</t>
  </si>
  <si>
    <t>Мобилизационная подготовка экономики</t>
  </si>
  <si>
    <t>0204</t>
  </si>
  <si>
    <t>0300</t>
  </si>
  <si>
    <t>0302</t>
  </si>
  <si>
    <t>0309</t>
  </si>
  <si>
    <t>0310</t>
  </si>
  <si>
    <t>Другие вопросы в области национальной безопасности и правоохранительной деятельности</t>
  </si>
  <si>
    <t>0314</t>
  </si>
  <si>
    <t>0400</t>
  </si>
  <si>
    <t>0405</t>
  </si>
  <si>
    <t>0406</t>
  </si>
  <si>
    <t>Лесное хозяйство</t>
  </si>
  <si>
    <t>0407</t>
  </si>
  <si>
    <t>Транспорт</t>
  </si>
  <si>
    <t>0408</t>
  </si>
  <si>
    <t>Дорожное хозяйство (дорожные фонды)</t>
  </si>
  <si>
    <t>0409</t>
  </si>
  <si>
    <t>Связь и информатика</t>
  </si>
  <si>
    <t>0410</t>
  </si>
  <si>
    <t>0412</t>
  </si>
  <si>
    <t>0500</t>
  </si>
  <si>
    <t>0501</t>
  </si>
  <si>
    <t>0502</t>
  </si>
  <si>
    <t>0503</t>
  </si>
  <si>
    <t>0505</t>
  </si>
  <si>
    <t>ОХРАНА ОКРУЖАЮЩЕЙ СРЕДЫ</t>
  </si>
  <si>
    <t>0600</t>
  </si>
  <si>
    <t>Другие вопросы в области охраны окружающей среды</t>
  </si>
  <si>
    <t>0605</t>
  </si>
  <si>
    <t>0700</t>
  </si>
  <si>
    <t>0701</t>
  </si>
  <si>
    <t>0702</t>
  </si>
  <si>
    <t>0705</t>
  </si>
  <si>
    <t>0707</t>
  </si>
  <si>
    <t>0709</t>
  </si>
  <si>
    <t>0800</t>
  </si>
  <si>
    <t>0801</t>
  </si>
  <si>
    <t>0804</t>
  </si>
  <si>
    <t>1000</t>
  </si>
  <si>
    <t>1001</t>
  </si>
  <si>
    <t>1002</t>
  </si>
  <si>
    <t>1003</t>
  </si>
  <si>
    <t>1004</t>
  </si>
  <si>
    <t>1006</t>
  </si>
  <si>
    <t>ФИЗИЧЕСКАЯ КУЛЬТУРА И СПОРТ</t>
  </si>
  <si>
    <t>1100</t>
  </si>
  <si>
    <t>Физическая культура</t>
  </si>
  <si>
    <t>1101</t>
  </si>
  <si>
    <t>Спорт высших достижений</t>
  </si>
  <si>
    <t>1103</t>
  </si>
  <si>
    <t>Другие вопросы в области физической культуры и спорта</t>
  </si>
  <si>
    <t>1105</t>
  </si>
  <si>
    <t>СРЕДСТВА МАССОВОЙ ИНФОРМАЦИИ</t>
  </si>
  <si>
    <t>1200</t>
  </si>
  <si>
    <t>1202</t>
  </si>
  <si>
    <t>ОБСЛУЖИВАНИЕ ГОСУДАРСТВЕННОГО И МУНИЦИПАЛЬНОГО ДОЛГА</t>
  </si>
  <si>
    <t>1300</t>
  </si>
  <si>
    <t>1301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</si>
  <si>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</si>
  <si>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</si>
  <si>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</si>
  <si>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</si>
  <si>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</si>
  <si>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1403</t>
  </si>
  <si>
    <t>0102</t>
  </si>
  <si>
    <t>Органы по контролю за оборотом наркотических средств и психотропных веществ</t>
  </si>
  <si>
    <t>0308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</si>
  <si>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</si>
  <si>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КУЛЬТУРА, КИНЕМАТОГРАФИЯ</t>
  </si>
  <si>
    <t>Другие вопросы в области культуры, кинематографии</t>
  </si>
  <si>
    <t>Пенсии, пособия, выплачиваемые организациями сектора государственного управления</t>
  </si>
  <si>
    <t>Телевидение и радиовещание</t>
  </si>
  <si>
    <t>1201</t>
  </si>
  <si>
    <t>Обслуживание государственного внутреннего и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</si>
  <si>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</si>
  <si>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Прочие межбюджетные трансферты общего характера</t>
  </si>
  <si>
    <t>(тыс. рублей)</t>
  </si>
  <si>
    <t>1.1</t>
  </si>
  <si>
    <t>Реквизиты соглашения</t>
  </si>
  <si>
    <t>х</t>
  </si>
  <si>
    <t>1 06 01000 00 0000 110</t>
  </si>
  <si>
    <t>1 06 06000 00 0000 110</t>
  </si>
  <si>
    <t xml:space="preserve">1 17 05000 00 0000 180  </t>
  </si>
  <si>
    <t xml:space="preserve">Прочие неналоговые доходы  </t>
  </si>
  <si>
    <t xml:space="preserve">Прочие безвозмездные поступления  </t>
  </si>
  <si>
    <t>2 02 02000 00 0000 151</t>
  </si>
  <si>
    <t>Субсидии бюджетам бюджетной системы Российской Федерации</t>
  </si>
  <si>
    <t>Иные межбюджетные трансферты</t>
  </si>
  <si>
    <t>Раздел, подраздел</t>
  </si>
  <si>
    <t>Раздел</t>
  </si>
  <si>
    <t>Подраздел</t>
  </si>
  <si>
    <t>Целевая статья</t>
  </si>
  <si>
    <t>Вид расходов</t>
  </si>
  <si>
    <t>При определении РзПр, КВР следует руководствоваться Приказом Минфина России от 01.07.2013 N 65н  "Об утверждении Указаний о порядке применения бюджетной классификации Российской Федерации". При определении кодов и наименований КЦСР -порядком применения КЦСР, утвержденным приказом финоргана и подготовленного с учетом положений приказа Министерства финансов Республики Алтай от 09.09.2014г. №124-п "Об утверждении Методических рекомендаций по порядку применения кодов целевых статей расходов, используемых при формировании проектов бюджетов муниципальных образований".</t>
  </si>
  <si>
    <t>Наименование передаваемого полномочия</t>
  </si>
  <si>
    <t>2</t>
  </si>
  <si>
    <t>Администрация Усть-Мутинского сельского поселения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</si>
  <si>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</si>
  <si>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1 11 05035 10 0000 120</t>
  </si>
  <si>
    <t>Прочие безвозмездные поступления в бюджеты поселений</t>
  </si>
  <si>
    <t>1 11 05013 10 0000 120</t>
  </si>
  <si>
    <t>Единый налог на вмененный доход для отдельных видов деятельности</t>
  </si>
  <si>
    <t>000</t>
  </si>
  <si>
    <t>809</t>
  </si>
  <si>
    <t>108 04020 01 0000 110</t>
  </si>
  <si>
    <t>Доходы,  получаемые  в  виде  арендной  платы  за земельные участки, государственная  собственность на которые не разграничена и которые  расположены в границах поселений, а также средства от продажи права на заключение  договоров  аренды  указанных земель</t>
  </si>
  <si>
    <t>Доходы от сдачи в аренду имущества,  находящегося в  оперативном  управлении   органов   управления поселений  и   созданных   ими   учреждений   (за исключением  имущества  муниципальных бюджетных и автономных учреждений)</t>
  </si>
  <si>
    <r>
      <t>Налог на имущество физических лиц</t>
    </r>
    <r>
      <rPr>
        <i/>
        <sz val="12"/>
        <rFont val="Times New Roman"/>
        <family val="1"/>
        <charset val="204"/>
      </rPr>
      <t xml:space="preserve"> </t>
    </r>
    <r>
      <rPr>
        <i/>
        <sz val="12"/>
        <color indexed="10"/>
        <rFont val="Times New Roman"/>
        <family val="1"/>
        <charset val="204"/>
      </rPr>
      <t xml:space="preserve"> </t>
    </r>
  </si>
  <si>
    <r>
      <t xml:space="preserve">Земельный налог </t>
    </r>
    <r>
      <rPr>
        <i/>
        <sz val="12"/>
        <color indexed="10"/>
        <rFont val="Times New Roman"/>
        <family val="1"/>
        <charset val="204"/>
      </rPr>
      <t xml:space="preserve"> </t>
    </r>
  </si>
  <si>
    <t>Код главы администратора</t>
  </si>
  <si>
    <t>Общегосударственные вопросы</t>
  </si>
  <si>
    <t>01</t>
  </si>
  <si>
    <t>Функционирование высшего должностного лица субъекта РФ и муниципального образования</t>
  </si>
  <si>
    <t>02</t>
  </si>
  <si>
    <t>121</t>
  </si>
  <si>
    <t>04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</si>
  <si>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</si>
  <si>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</si>
  <si>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(муниципальных)нужд</t>
  </si>
  <si>
    <t>244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</si>
  <si>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</si>
  <si>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</si>
  <si>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</si>
  <si>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</si>
  <si>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852</t>
  </si>
  <si>
    <t>11</t>
  </si>
  <si>
    <t>Резервные средства</t>
  </si>
  <si>
    <t>870</t>
  </si>
  <si>
    <t>Национальная оборона</t>
  </si>
  <si>
    <t>03</t>
  </si>
  <si>
    <t>Жилищно-коммунальное хозяйство</t>
  </si>
  <si>
    <t>05</t>
  </si>
  <si>
    <t>3.1.</t>
  </si>
  <si>
    <t>Прочая закупка товаров, работ и услуг для обеспечения государственных (муниципальных) нужд</t>
  </si>
  <si>
    <t>Культура, кинематография</t>
  </si>
  <si>
    <t>08</t>
  </si>
  <si>
    <t>540</t>
  </si>
  <si>
    <t>Физическая культура и спорт</t>
  </si>
  <si>
    <t>1.8.</t>
  </si>
  <si>
    <t>Условно утвержденные расходы</t>
  </si>
  <si>
    <t>99</t>
  </si>
  <si>
    <t>9909999</t>
  </si>
  <si>
    <t>Материально-техническое обеспечение администрации Усть-Мутинского сельского поселения</t>
  </si>
  <si>
    <t>Предоставление культурно-досуговых услуг в рамках подпрограммы "Развитие социально-культурной сферы " муниципальной программы Усть-Мутинского сельского поселения" Комплексное развитие территории  сельского поселения на 2015г и плановый период 2016-2017 годов"</t>
  </si>
  <si>
    <t>1.5.</t>
  </si>
  <si>
    <t>1.2</t>
  </si>
  <si>
    <t>Создание условий для организации досуга и обеспечения жителей Усть-Мутинского сельского  поселения услугами  организации культуры (ФЗ от06.10.2003№131-ФЗ"ОБ общих принципах организации местного самоуправления в РФ",п12ч.1ст.14)</t>
  </si>
  <si>
    <t>Развитие культуры и молодежной политики в рамках подпрограммы "Развитие социально-культурной сферы " муниципальной программы Усть-Мутинского сельского поселения" Комплексное развитие территории  сельского поселения"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</si>
  <si>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</si>
  <si>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</si>
  <si>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</si>
  <si>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</si>
  <si>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Наименование расхода</t>
  </si>
  <si>
    <t>Админ</t>
  </si>
  <si>
    <t>Вид расхода</t>
  </si>
  <si>
    <t>Непрограмные направления деятельности МО Усть-Мутинское сельское поселение</t>
  </si>
  <si>
    <t>Расходы на выплаты  по оплате труда работников  администрации Усть-Мутинского сельского поселения</t>
  </si>
  <si>
    <t xml:space="preserve">Фонд оплаты труда государственных (муниципальных) органов </t>
  </si>
  <si>
    <t>Взносы по обязательному социальному страхованию на  выплаты денежного содержания  и иные выплаты  работникам государственных  (муниципальных) органов</t>
  </si>
  <si>
    <t>129</t>
  </si>
  <si>
    <t>Расходы  на обеспечение функций  администрации Усть-Мутинского сельского поселения</t>
  </si>
  <si>
    <t>Условно утверждаемые расходы</t>
  </si>
  <si>
    <t>Код</t>
  </si>
  <si>
    <t>Наименование программы</t>
  </si>
  <si>
    <t>1</t>
  </si>
  <si>
    <t>1.3</t>
  </si>
  <si>
    <t>Развитие социально-культурной сферы</t>
  </si>
  <si>
    <t>Устойчивое развитие систем жизнеобеспечения</t>
  </si>
  <si>
    <t>99 0 00 09000</t>
  </si>
  <si>
    <t>99 0 00 09100</t>
  </si>
  <si>
    <t>99 0 00 09110</t>
  </si>
  <si>
    <t>99 0 00 0Ш200</t>
  </si>
  <si>
    <t>99 0 0018000</t>
  </si>
  <si>
    <t>99 0 0018110</t>
  </si>
  <si>
    <t>99 0 0018190</t>
  </si>
  <si>
    <t>01 1 01 00100</t>
  </si>
  <si>
    <t>01 2 00 01000</t>
  </si>
  <si>
    <t>01 2 00 01110</t>
  </si>
  <si>
    <t>01 2 00 01190</t>
  </si>
  <si>
    <t>01 2 00 01М01</t>
  </si>
  <si>
    <t>01 2 02 01100</t>
  </si>
  <si>
    <t>01 2 02 01110</t>
  </si>
  <si>
    <t>5.1</t>
  </si>
  <si>
    <t>01 2 01 01000</t>
  </si>
  <si>
    <t>01 2 01 01190</t>
  </si>
  <si>
    <t>853</t>
  </si>
  <si>
    <t>Национальная безопасность и правоохранительная деятельность</t>
  </si>
  <si>
    <t>09</t>
  </si>
  <si>
    <t>01 1 03 00100</t>
  </si>
  <si>
    <t>01 1 03 00190</t>
  </si>
  <si>
    <t>06</t>
  </si>
  <si>
    <t>01 1 04 00100</t>
  </si>
  <si>
    <t>01 1 04 00190</t>
  </si>
  <si>
    <t>100</t>
  </si>
  <si>
    <t>Подпрограмма "Устойчивое развитие систем жизнеобеспечения"</t>
  </si>
  <si>
    <t>Основные мероприятия "Защита населения и территории от чрезвычайных ситуаций природного и техногенного характера, гражданская оборона"</t>
  </si>
  <si>
    <t>Национальная экономика</t>
  </si>
  <si>
    <t>Прочая закупка товаров и услуг</t>
  </si>
  <si>
    <t>Основные меропритие "Развитие и модернизация инфраструктуры по хранению и переработки ТБО и ЖБО МО Усть-Мутинское сельское поселение</t>
  </si>
  <si>
    <t>01 1 01 00190</t>
  </si>
  <si>
    <t>Основное мероприятие"Развитие и модернизация инженерной инфраструктуры для защиты населения от наводнений МО Усть-Мутинское сельское поселение</t>
  </si>
  <si>
    <t>Непрограммные расходы</t>
  </si>
  <si>
    <t>1.5</t>
  </si>
  <si>
    <t>Функционирование Правительства Российской Федерации, высших  исполнительной органов государственной власти субъектов Российской Федерации, местных администраций</t>
  </si>
  <si>
    <t>Иные платежи</t>
  </si>
  <si>
    <t>Резерные фонды</t>
  </si>
  <si>
    <t>1.4</t>
  </si>
  <si>
    <t>13</t>
  </si>
  <si>
    <t>Осуществление переданных органом местного самоуправления полномочий по осуществлению первичного воинского учета на территориях, где отсутствуют военные комиссариаты</t>
  </si>
  <si>
    <t>99 0 0051180</t>
  </si>
  <si>
    <t>4.1</t>
  </si>
  <si>
    <t>Основное мероприятие "Развитие и модернизация инженерной инфраструктуры для защиты населения от наводнений МО Усть-Мутинское сельское поселение"</t>
  </si>
  <si>
    <t>01 1 05 00190</t>
  </si>
  <si>
    <t>01 1 02 00100</t>
  </si>
  <si>
    <t>01 1 02 00190</t>
  </si>
  <si>
    <t>01 2 02S8 500</t>
  </si>
  <si>
    <t>2.1</t>
  </si>
  <si>
    <t>2 02 15001 10 0000 150</t>
  </si>
  <si>
    <t>2 02 35118 10 0000 150</t>
  </si>
  <si>
    <t>2 02 35000 00 0000 150</t>
  </si>
  <si>
    <t>2 02 40000 10 0000 150</t>
  </si>
  <si>
    <t>2 02 49999 10 0000 150</t>
  </si>
  <si>
    <t xml:space="preserve">2 07 00000 00 0000 150  </t>
  </si>
  <si>
    <t>2 07 05030 10 0000 150</t>
  </si>
  <si>
    <t>1 06 06033 10 0000 110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</si>
  <si>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</si>
  <si>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</t>
  </si>
  <si>
    <t>Дотации бюджетам бюджетной системы Российской Федерации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</si>
  <si>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</si>
  <si>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</si>
  <si>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Обеспечивающая подпрограмма "Повышение эффективности муниципального управления администрации"</t>
  </si>
  <si>
    <t>Муниципальная программа «Комплексное развитие территории Усть-Мутинского сельского поселения на 2019-2024г.г</t>
  </si>
  <si>
    <t>Повышение эффективности муниципального управления администрации</t>
  </si>
  <si>
    <t>2 02 01000 00 0000 150</t>
  </si>
  <si>
    <t>01 0Я 01 0100</t>
  </si>
  <si>
    <t>01 0Я 01 0110</t>
  </si>
  <si>
    <t>01 0Я 01 0190</t>
  </si>
  <si>
    <t>01 0Я 0S 8500</t>
  </si>
  <si>
    <t>01 2 02 S8500</t>
  </si>
  <si>
    <t>2023 год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</si>
  <si>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</si>
  <si>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</si>
  <si>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01 Я 01 0190</t>
  </si>
  <si>
    <t>242</t>
  </si>
  <si>
    <t>Закупка товаров, работ и услуг в сфере информационно-коммуникационных технологий</t>
  </si>
  <si>
    <t>Упрала прочих налогов, сборов и иных платежей</t>
  </si>
  <si>
    <t>01 2 02 01190</t>
  </si>
  <si>
    <t>111</t>
  </si>
  <si>
    <t>119</t>
  </si>
  <si>
    <t>110</t>
  </si>
  <si>
    <t>01 Я 01 0110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</si>
  <si>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</si>
  <si>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учрждений</t>
  </si>
  <si>
    <t>Расходы на выплаты персоналу казенных учреждений</t>
  </si>
  <si>
    <t>7</t>
  </si>
  <si>
    <t>00</t>
  </si>
  <si>
    <t>01 1 0 00100</t>
  </si>
  <si>
    <t>01 1 05 00100</t>
  </si>
  <si>
    <t>Защита населения и территории от последствий чрезвычайных ситуаций природного и техногенного характера, обеспечение пожарной безопасности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</si>
  <si>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</si>
  <si>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</si>
  <si>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Основные мероприятия "Защита населения и территории от чрезвычайных ситуаций природного и техногенного характера, пожарная безопасность"</t>
  </si>
  <si>
    <t>Уплата прочих налогов, сборов</t>
  </si>
  <si>
    <t>Уплата иных платежей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</si>
  <si>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</si>
  <si>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Прочая закупка товаров, работ и услуг</t>
  </si>
  <si>
    <t>Земельный налог с организаций, обладающих земельным участком, расположенным в границах сельских поселений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</si>
  <si>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</si>
  <si>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</si>
  <si>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2 02 30024 10 0000 150</t>
  </si>
  <si>
    <t>Закупка энергетических ресурсов</t>
  </si>
  <si>
    <t>247</t>
  </si>
  <si>
    <t>99 00 04 5300</t>
  </si>
  <si>
    <t>Осуществление государственных полномочий в области административных правонарушений</t>
  </si>
  <si>
    <t>99 0 00 09К00</t>
  </si>
  <si>
    <t>Осуществление внутреннего муниципального финансового контроля</t>
  </si>
  <si>
    <t>Всего</t>
  </si>
  <si>
    <t>01 0Я 0S 9600</t>
  </si>
  <si>
    <t>№___ от ______________20г.</t>
  </si>
  <si>
    <t>Упрала прочих налогов, сборов</t>
  </si>
  <si>
    <t>Обеспечивающая подпрограмма "Повышение эффективности управления администрации Усть-Мутинского сельского поселения"</t>
  </si>
  <si>
    <t>01 0Я 00 0000</t>
  </si>
  <si>
    <t>Материально-техническое обеспечение  Усть-Мутинского сельского поселения</t>
  </si>
  <si>
    <t>Осуществление государственных полномочий в области законодательства об административных правонарушений</t>
  </si>
  <si>
    <t>01 1 05 00000</t>
  </si>
  <si>
    <t>Развитие транспортной инфраструктуры на территории МО Усть-Мутинское сельское поселение</t>
  </si>
  <si>
    <t>01 1 01 00000</t>
  </si>
  <si>
    <t>Повышения уровня благоустройства территории</t>
  </si>
  <si>
    <t>01 2 01 00000</t>
  </si>
  <si>
    <t>Предоставление культурно-досуговых услуг</t>
  </si>
  <si>
    <t>Межбюджетные трансферты передаваемые бюджету муниципального района на финансовое обеспечение полномочий в рамках подпрограммы «Развитие социально-культурной сферы» муниципальной программы  Усть-Мутинского сельского поселения  «Комплексное развитие территории сельского поселения»</t>
  </si>
  <si>
    <t>Развитие физической культуры и спорта</t>
  </si>
  <si>
    <t>01 2 02 00000</t>
  </si>
  <si>
    <t>Обеспечивающая подпрограмма "Развитие социально-культурной сферы"</t>
  </si>
  <si>
    <t>99 00 00 9К00</t>
  </si>
  <si>
    <t>Иные межбюджетные трансферты передаваемые бюджету муниципального  района на финансовое обеспечение полномочий по внутреннему муниципальному финанансовому контролю в рамках непрограммных направлений деятельности</t>
  </si>
  <si>
    <t>Резервные фонды местной администрации в рамках непрограммных направлений деятельности</t>
  </si>
  <si>
    <t>01 Я 01 0100</t>
  </si>
  <si>
    <t>Материально-техническое обеспечение Усть-Мутинского сельского поселения в рамках обеспечивающей подпрограммы "Повышение эффективности управления в администрации Усть-Мутинского сельского поселения"</t>
  </si>
  <si>
    <t>Осуществление переданных органом местного самоуправления полномочий  по осуществлению первичного воинского учета на территориях, где отсутствуют военные комиссариаты в рамках непрограммных направлений деятельности</t>
  </si>
  <si>
    <t>Основное мероприятие "Развитие транспортной инфраструктуры на территории МО Усть-Мутинского сельского поселения " в рамках подпрограммы "Устойчивое развитие систем жизнеобеспечения"</t>
  </si>
  <si>
    <t>Основное мероприятие  "Повышения уровня благоустройства территории" в рамках подпрограммы "Устойчивое развитие систем жизнеобеспечения"</t>
  </si>
  <si>
    <t>Основное мероприятие "Развитие физической культуры и спорта " в рамках подпрограммы "Развитие социально-культурной сферы"</t>
  </si>
  <si>
    <t>Код бюджетной классификации</t>
  </si>
  <si>
    <t>Дефицит бюджета</t>
  </si>
  <si>
    <t>Источники внутреннего финансирования  дефицита бюджета:</t>
  </si>
  <si>
    <t xml:space="preserve"> 000 01 00 00 00 00 0000 000</t>
  </si>
  <si>
    <t>в том числе:</t>
  </si>
  <si>
    <t>Изменение остатков средств на счетах по учету средств бюджета</t>
  </si>
  <si>
    <t>000 01 05 00 00 00 0000 000</t>
  </si>
  <si>
    <t>Увеличение прочих остатков денежных средств бюджетов сельских поселений</t>
  </si>
  <si>
    <t>000 01 05 02 01 10 0000 510</t>
  </si>
  <si>
    <t>Уменьшение прочих остатков денежных средств бюджетов сельских поселений</t>
  </si>
  <si>
    <t>000 01 05 02 01 10 0000 610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</si>
  <si>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</si>
  <si>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</si>
  <si>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</si>
  <si>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</si>
  <si>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Привлечение кредитов от кредитных организаций бюджетами сельских поселений в валюте Российской Федерации</t>
  </si>
  <si>
    <t>000 01 02 00 00 10 0000 710</t>
  </si>
  <si>
    <t>Погашение кредитов, предоставленных кредитными организациями в валюте Российской Федерации</t>
  </si>
  <si>
    <t xml:space="preserve">000 01 02 00 00 00 0000 800 </t>
  </si>
  <si>
    <t>Погашение бюджетами сельских поселений кредитов от кредитных организаций в валюте Российской Федерации</t>
  </si>
  <si>
    <t xml:space="preserve">000 01 02 00 00 10 0000 810 </t>
  </si>
  <si>
    <t>Бюджетные кредиты из других бюджетов бюджетной системы Российской Федерации</t>
  </si>
  <si>
    <t>000 01 03 00 00 00 0000 000</t>
  </si>
  <si>
    <t xml:space="preserve">Привлечение бюджетных кредитов из других бюджетов бюджетной системы Российской Федерации в валюте Российской Федерации  </t>
  </si>
  <si>
    <t>000 01 03 01 00 00 0000 700</t>
  </si>
  <si>
    <t xml:space="preserve">Привлечение кредитов из других бюджетов бюджетной системы Российской Федерации бюджетами сельских поселений в валюте Российской Федерации  </t>
  </si>
  <si>
    <t>000 01 03 01 00 10 0000 710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</si>
  <si>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</si>
  <si>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</si>
  <si>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</si>
  <si>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000 01 03 01 00 10 0000 810</t>
  </si>
  <si>
    <t>Иные источники внутреннего финансирования дефицитов бюджетов</t>
  </si>
  <si>
    <t xml:space="preserve">  000 01 06 00 00 00 0000 000 </t>
  </si>
  <si>
    <t>Бюджетные кредиты, предоставленные внутри страны в валюте Российской Федерации</t>
  </si>
  <si>
    <t xml:space="preserve">  000 01 06 05 01 00 0000 000 </t>
  </si>
  <si>
    <t>Возврат бюджетных кредитов, предоставленных юридическим лицам в валюте Российской Федерации</t>
  </si>
  <si>
    <t xml:space="preserve">  000 01 06 05 01 00 0000 600 </t>
  </si>
  <si>
    <t>Возврат бюджетных кредитов, предоставленных юридическим лицам из бюджетов сельских поселений в валюте Российской Федерации</t>
  </si>
  <si>
    <t xml:space="preserve">  000 01 06 05 01 10 0000 640 </t>
  </si>
  <si>
    <t>Исполнение государственных и муниципальных гарантий в валюте Российской Федерации</t>
  </si>
  <si>
    <t xml:space="preserve">  000 01 06 04 01 00 0000 000 </t>
  </si>
  <si>
    <t xml:space="preserve"> 0,00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</si>
  <si>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в принципалу, либо обусловлено уступкой гаранту прав требования  бенефициара к принципалу</t>
  </si>
  <si>
    <t xml:space="preserve">  000 01 06 04 01 00 0000 800 </t>
  </si>
  <si>
    <t>Исполнение муниципальных    гарантий муниципальных образований в валюте Российской Феднерации в случае, если исполнение гарантом  муниципальных гарантий ведет к возникновению права регрессного требования гаранта в принципалу, либо обусловлено уступкой гаранту прав требования  бенефициара к принципалу</t>
  </si>
  <si>
    <t xml:space="preserve">  000 01 06 04 01 00 0000 810 </t>
  </si>
  <si>
    <t>2 02 29999 10 0000 150</t>
  </si>
  <si>
    <t>Прочие субсидии бюджетам сельских поселений</t>
  </si>
  <si>
    <t>2 02 25519 10 0000 150</t>
  </si>
  <si>
    <t>Субсидии бюджетам сельских поселений на поддержку отрасли культуры</t>
  </si>
  <si>
    <t>12</t>
  </si>
  <si>
    <t>99 0 00 01Ф00</t>
  </si>
  <si>
    <t>Передача полномочий по решению вопросов местного значения</t>
  </si>
  <si>
    <t>Изменения (+;-)</t>
  </si>
  <si>
    <t>Сумма с учетом изменений</t>
  </si>
  <si>
    <t>2 19 60010 10 0000 150</t>
  </si>
  <si>
    <t>Возврат прочих остатков субсидий, субвенций и иных межбюжетных трансфертов, имеющих целевое назначение, прошлых лет из бюджетов сельских поселений</t>
  </si>
  <si>
    <t>01 2 01 S5000</t>
  </si>
  <si>
    <t>4.2</t>
  </si>
  <si>
    <t>6.1</t>
  </si>
  <si>
    <t>7.1</t>
  </si>
  <si>
    <t>8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</si>
  <si>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</si>
  <si>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Федерации.</t>
  </si>
  <si>
    <t>01 1 01 S9500</t>
  </si>
  <si>
    <t>Непрограммные направления деятельности</t>
  </si>
  <si>
    <t>Подпрограмма "Развитие социально-культурной сферы"</t>
  </si>
  <si>
    <t>Приложение 1
к решению «О бюджете 
муниципального образования Усть-Мутинское сельское поселение
на 2024 год и плановый период 2025 и 2026 годы»</t>
  </si>
  <si>
    <t>Приложение 1
к решению «О внесении изменений и дополнений в бюджет 
муниципального образования Усть-Мутинское сельское поселение
на 2024 год и плановый период 2025 и 2026 годы»</t>
  </si>
  <si>
    <t>Приложение 3
к решению «О внесении изменений и дополнений в бюджет 
муниципального образования Усть-Мутинское сельское поселение
на 2024 год и плановый период 2025 и 2026 годы»</t>
  </si>
  <si>
    <t>Приложение 4
к решению «О внесении изменений и дополнений в бюджет 
муниципального образования Усть-Мутинское сельское поселение
на 2024 год и плановый период 2025 и 2026 годы»</t>
  </si>
  <si>
    <t>Приложение 5
к решению «О внесении изменений и дополнений в бюджет 
муниципального образования Усть-Мутинское сельское поселение
на 2024 год и плановый период 2025 и 2026 годы»</t>
  </si>
  <si>
    <t>Источники финансирования дефицита  бюджета муниципального образования Усть-Мутинское сельское поселение на 2024 год</t>
  </si>
  <si>
    <t>Объем поступлений доходов в бюджет муниципального образования Усть-Мутинское сельское поселение в 2024 году</t>
  </si>
  <si>
    <t>Приложение 2
к пояснительной записке к решению «О бюджете 
муниципального образования Усть-Мутинское сельское поселение
на 2024 год и плановый период 2025 и 2026 годы»</t>
  </si>
  <si>
    <t>Субвенции бюджетам сельских поселений на выполнение передаваемых субъектов Российской Федерации</t>
  </si>
  <si>
    <t>Распределение
бюджетных ассигнований по разделам, подразделам классификации расходов бюджета муниципального образования Усть-Мутинское сельское поселение на 2024 год</t>
  </si>
  <si>
    <t>Приложение 2
к решению «О внесении изменений и дополнений в бюджет 
муниципального образования Усть-Мутинское сельское поселение
на 2024 год и плановый период 2025 и 2026 годы»</t>
  </si>
  <si>
    <t>Приложение 4
к пояснительной записке к решению «О бюджете 
муниципального образования Усть-Мутинское сельское поселение
на 2024 год и плановый период 2025 и 2026 годы</t>
  </si>
  <si>
    <t>Приложение 6
к решению «О бюджете
муниципального образования Усть-Мутинское сельское поселение
на 2024 год и плановый период 2025 и 2026 годы»</t>
  </si>
  <si>
    <t>Распределение бюджетных ассигнований по разделам, подразделам, целевым статьям (муниципальным) программам и непрограммным направлениям    деятельности), группам (группам и подгруппам) видов расходов классификации расходов бюджета муниципального образования Усть-Мутинское сельское поселение на 2024 год</t>
  </si>
  <si>
    <t>01 0Я 0S 0200</t>
  </si>
  <si>
    <t>01 2 02S0 200</t>
  </si>
  <si>
    <t>Приложение 8
к решению «О бюджете
муниципального образования Усть-Мутинское сельское поселение
на 2024 год и плановый период 2025 и 2026 годы»</t>
  </si>
  <si>
    <t>Ведомственная структура расходов бюджета муниципального образования Усть-Мутинское сельское поселение                                    на плановый период 2024 год</t>
  </si>
  <si>
    <t>01 2 02 S0200</t>
  </si>
  <si>
    <t>Приложение 6
к решению «О внесении изменений и дополнений в бюджет 
муниципального образования Усть-Мутинское сельское поселение
на 2024 год и плановый период 2025 и 2026</t>
  </si>
  <si>
    <t>Приложение 10
к решению «О бюджете
муниципального образования Усть-Мутинское сельское поселение
на 2024 год и плановый период 2025 и 2026 годы»</t>
  </si>
  <si>
    <t>Распределение бюджетных ассигнований на реализацию муниципальных программ на 2024 год</t>
  </si>
  <si>
    <t>Приложение 7
к решению «О внесении изменений и дополнений в бюджет 
муниципального образования Усть-Мутинское сельское поселение
на 2024 год и плановый период 2025 и 2026</t>
  </si>
  <si>
    <t>Приложение 12
к решению «О бюджете
муниципального образования Усть-Мутинское сельское поселение
на 2024 год и плановый период 2025 и 2026 годы»</t>
  </si>
  <si>
    <t>Иные межбюджетные трансферты, выделяемые из бюджета муниципального образования Усть-Мутинское сельское поселение  на финансирование расходов, связанных с передачей полномочий органам местного самоуправления муниципального образования "Усть-Канский район"                   на 2024 год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</si>
</sst>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0.0"/>
    <numFmt numFmtId="167" formatCode="0.000"/>
    <numFmt numFmtId="168" formatCode="0.00000"/>
  </numFmts>
  <fonts count="3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2"/>
      <name val="Arial Cyr"/>
      <charset val="204"/>
    </font>
    <font>
      <sz val="8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color indexed="8"/>
      <name val="Arial Cyr"/>
      <family val="2"/>
      <charset val="204"/>
    </font>
    <font>
      <sz val="14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8"/>
      <name val="Arial Cyr"/>
      <charset val="204"/>
    </font>
    <font>
      <b/>
      <sz val="12"/>
      <color indexed="8"/>
      <name val="Arial Cyr"/>
      <charset val="204"/>
    </font>
    <font>
      <i/>
      <sz val="12"/>
      <color indexed="8"/>
      <name val="Arial Cyr"/>
      <charset val="204"/>
    </font>
    <font>
      <b/>
      <i/>
      <sz val="12"/>
      <color indexed="8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b/>
      <i/>
      <sz val="12"/>
      <name val="Arial Cyr"/>
      <charset val="204"/>
    </font>
    <font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4" fillId="0" borderId="0" applyNumberFormat="0" applyFont="0" applyFill="0" applyBorder="0" applyAlignment="0" applyProtection="0">
      <alignment vertical="top"/>
    </xf>
    <xf numFmtId="0" fontId="2" fillId="0" borderId="0"/>
    <xf numFmtId="0" fontId="15" fillId="0" borderId="0">
      <alignment vertical="top"/>
    </xf>
    <xf numFmtId="0" fontId="27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</cellStyleXfs>
  <cellXfs count="174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vertical="top" wrapText="1"/>
    </xf>
    <xf numFmtId="0" fontId="10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0" xfId="0" applyFont="1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justify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9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0" fontId="0" fillId="0" borderId="0" xfId="0" applyFont="1"/>
    <xf numFmtId="0" fontId="17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justify" vertical="center" wrapText="1"/>
    </xf>
    <xf numFmtId="0" fontId="10" fillId="0" borderId="0" xfId="0" applyFont="1" applyAlignment="1"/>
    <xf numFmtId="0" fontId="5" fillId="0" borderId="0" xfId="0" applyFont="1" applyAlignment="1">
      <alignment wrapText="1"/>
    </xf>
    <xf numFmtId="0" fontId="4" fillId="0" borderId="2" xfId="0" applyFont="1" applyBorder="1"/>
    <xf numFmtId="0" fontId="5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justify" vertical="top" wrapText="1"/>
    </xf>
    <xf numFmtId="0" fontId="21" fillId="0" borderId="0" xfId="0" applyFont="1"/>
    <xf numFmtId="0" fontId="22" fillId="0" borderId="0" xfId="0" applyFont="1"/>
    <xf numFmtId="0" fontId="22" fillId="0" borderId="0" xfId="0" applyFont="1" applyBorder="1"/>
    <xf numFmtId="0" fontId="10" fillId="0" borderId="0" xfId="0" applyFont="1" applyAlignment="1">
      <alignment horizontal="right" vertical="justify"/>
    </xf>
    <xf numFmtId="0" fontId="10" fillId="0" borderId="0" xfId="0" applyFont="1" applyAlignment="1">
      <alignment horizontal="left" vertical="justify"/>
    </xf>
    <xf numFmtId="0" fontId="4" fillId="0" borderId="0" xfId="0" applyFont="1" applyFill="1" applyBorder="1" applyAlignment="1">
      <alignment horizontal="left" vertical="justify" wrapText="1"/>
    </xf>
    <xf numFmtId="0" fontId="4" fillId="0" borderId="0" xfId="0" applyFont="1" applyAlignment="1">
      <alignment horizontal="left" vertical="center" wrapText="1"/>
    </xf>
    <xf numFmtId="0" fontId="10" fillId="0" borderId="0" xfId="0" applyFont="1" applyAlignment="1">
      <alignment horizontal="justify" vertical="center" wrapText="1"/>
    </xf>
    <xf numFmtId="0" fontId="18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vertical="top" wrapText="1"/>
    </xf>
    <xf numFmtId="49" fontId="6" fillId="0" borderId="0" xfId="0" applyNumberFormat="1" applyFont="1" applyAlignment="1">
      <alignment horizontal="center" vertical="top" wrapText="1"/>
    </xf>
    <xf numFmtId="0" fontId="23" fillId="0" borderId="0" xfId="0" applyFont="1"/>
    <xf numFmtId="0" fontId="6" fillId="0" borderId="0" xfId="0" applyFont="1" applyFill="1" applyBorder="1" applyAlignment="1">
      <alignment horizontal="center"/>
    </xf>
    <xf numFmtId="0" fontId="24" fillId="0" borderId="0" xfId="0" applyFont="1"/>
    <xf numFmtId="0" fontId="4" fillId="0" borderId="2" xfId="0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25" fillId="0" borderId="0" xfId="0" applyFont="1"/>
    <xf numFmtId="0" fontId="4" fillId="0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center" vertical="top" wrapText="1"/>
    </xf>
    <xf numFmtId="14" fontId="5" fillId="2" borderId="2" xfId="0" applyNumberFormat="1" applyFont="1" applyFill="1" applyBorder="1" applyAlignment="1">
      <alignment horizontal="center" vertical="top" wrapText="1"/>
    </xf>
    <xf numFmtId="0" fontId="26" fillId="0" borderId="0" xfId="0" applyFont="1"/>
    <xf numFmtId="16" fontId="5" fillId="2" borderId="2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7" fillId="0" borderId="0" xfId="0" applyFont="1" applyFill="1"/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0" fillId="0" borderId="2" xfId="0" applyBorder="1"/>
    <xf numFmtId="0" fontId="6" fillId="0" borderId="0" xfId="0" applyFont="1" applyAlignment="1">
      <alignment horizontal="left" vertical="top" wrapText="1"/>
    </xf>
    <xf numFmtId="0" fontId="4" fillId="0" borderId="2" xfId="0" applyFont="1" applyFill="1" applyBorder="1" applyAlignment="1">
      <alignment horizontal="justify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wrapText="1"/>
    </xf>
    <xf numFmtId="49" fontId="0" fillId="0" borderId="2" xfId="0" applyNumberFormat="1" applyBorder="1" applyAlignment="1">
      <alignment horizontal="center" wrapText="1"/>
    </xf>
    <xf numFmtId="49" fontId="0" fillId="0" borderId="2" xfId="0" applyNumberFormat="1" applyBorder="1" applyAlignment="1">
      <alignment horizontal="center"/>
    </xf>
    <xf numFmtId="2" fontId="5" fillId="0" borderId="2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vertical="top" wrapText="1"/>
    </xf>
    <xf numFmtId="49" fontId="6" fillId="0" borderId="0" xfId="0" applyNumberFormat="1" applyFont="1" applyFill="1" applyBorder="1" applyAlignment="1">
      <alignment horizontal="center"/>
    </xf>
    <xf numFmtId="0" fontId="29" fillId="0" borderId="0" xfId="0" applyFont="1" applyFill="1"/>
    <xf numFmtId="49" fontId="5" fillId="0" borderId="2" xfId="0" applyNumberFormat="1" applyFont="1" applyFill="1" applyBorder="1" applyAlignment="1">
      <alignment horizontal="center" vertical="top" wrapText="1"/>
    </xf>
    <xf numFmtId="49" fontId="5" fillId="2" borderId="2" xfId="0" applyNumberFormat="1" applyFont="1" applyFill="1" applyBorder="1" applyAlignment="1">
      <alignment horizontal="center" vertical="top" wrapText="1"/>
    </xf>
    <xf numFmtId="0" fontId="10" fillId="0" borderId="0" xfId="0" applyFont="1" applyFill="1"/>
    <xf numFmtId="0" fontId="5" fillId="0" borderId="8" xfId="0" applyFont="1" applyBorder="1" applyAlignment="1">
      <alignment horizontal="center" vertical="center" wrapText="1"/>
    </xf>
    <xf numFmtId="2" fontId="0" fillId="0" borderId="0" xfId="0" applyNumberFormat="1"/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10" fillId="0" borderId="0" xfId="0" applyFont="1" applyAlignment="1"/>
    <xf numFmtId="166" fontId="5" fillId="0" borderId="2" xfId="0" applyNumberFormat="1" applyFont="1" applyBorder="1" applyAlignment="1">
      <alignment horizontal="center" vertical="center" wrapText="1"/>
    </xf>
    <xf numFmtId="166" fontId="4" fillId="0" borderId="2" xfId="0" applyNumberFormat="1" applyFont="1" applyBorder="1" applyAlignment="1">
      <alignment horizontal="center" vertical="center" wrapText="1"/>
    </xf>
    <xf numFmtId="166" fontId="5" fillId="0" borderId="2" xfId="0" applyNumberFormat="1" applyFont="1" applyFill="1" applyBorder="1" applyAlignment="1">
      <alignment horizontal="center" vertical="top" wrapText="1"/>
    </xf>
    <xf numFmtId="166" fontId="4" fillId="0" borderId="2" xfId="0" applyNumberFormat="1" applyFont="1" applyFill="1" applyBorder="1" applyAlignment="1">
      <alignment horizontal="center" vertical="top" wrapText="1"/>
    </xf>
    <xf numFmtId="166" fontId="0" fillId="0" borderId="2" xfId="0" applyNumberFormat="1" applyBorder="1" applyAlignment="1">
      <alignment horizontal="center"/>
    </xf>
    <xf numFmtId="166" fontId="0" fillId="0" borderId="2" xfId="0" applyNumberFormat="1" applyFont="1" applyBorder="1" applyAlignment="1">
      <alignment horizontal="center"/>
    </xf>
    <xf numFmtId="166" fontId="6" fillId="0" borderId="2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2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wrapText="1"/>
    </xf>
    <xf numFmtId="166" fontId="4" fillId="0" borderId="2" xfId="0" applyNumberFormat="1" applyFont="1" applyBorder="1" applyAlignment="1">
      <alignment horizontal="center"/>
    </xf>
    <xf numFmtId="1" fontId="4" fillId="0" borderId="2" xfId="0" applyNumberFormat="1" applyFont="1" applyFill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horizontal="right" wrapText="1"/>
    </xf>
    <xf numFmtId="0" fontId="6" fillId="0" borderId="0" xfId="0" applyFont="1" applyFill="1" applyBorder="1" applyAlignment="1">
      <alignment horizontal="right"/>
    </xf>
    <xf numFmtId="0" fontId="6" fillId="0" borderId="1" xfId="0" applyFont="1" applyFill="1" applyBorder="1" applyAlignment="1"/>
    <xf numFmtId="0" fontId="5" fillId="0" borderId="0" xfId="0" applyFont="1" applyFill="1" applyAlignment="1">
      <alignment vertical="top" wrapText="1"/>
    </xf>
    <xf numFmtId="0" fontId="4" fillId="2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wrapText="1"/>
    </xf>
    <xf numFmtId="166" fontId="0" fillId="0" borderId="2" xfId="0" applyNumberFormat="1" applyBorder="1"/>
    <xf numFmtId="49" fontId="4" fillId="2" borderId="2" xfId="0" applyNumberFormat="1" applyFont="1" applyFill="1" applyBorder="1" applyAlignment="1">
      <alignment horizontal="center" vertical="top" wrapText="1"/>
    </xf>
    <xf numFmtId="0" fontId="4" fillId="0" borderId="0" xfId="0" applyFont="1" applyFill="1"/>
    <xf numFmtId="0" fontId="4" fillId="0" borderId="0" xfId="0" applyFont="1" applyFill="1" applyAlignment="1">
      <alignment horizontal="right"/>
    </xf>
    <xf numFmtId="165" fontId="4" fillId="0" borderId="0" xfId="9" applyNumberFormat="1" applyFont="1" applyFill="1" applyAlignment="1">
      <alignment horizontal="right"/>
    </xf>
    <xf numFmtId="0" fontId="7" fillId="0" borderId="2" xfId="0" applyFont="1" applyFill="1" applyBorder="1"/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top"/>
    </xf>
    <xf numFmtId="49" fontId="7" fillId="0" borderId="2" xfId="0" applyNumberFormat="1" applyFont="1" applyFill="1" applyBorder="1" applyAlignment="1">
      <alignment vertical="top"/>
    </xf>
    <xf numFmtId="166" fontId="7" fillId="0" borderId="2" xfId="0" applyNumberFormat="1" applyFont="1" applyFill="1" applyBorder="1" applyAlignment="1">
      <alignment horizontal="center" vertical="top"/>
    </xf>
    <xf numFmtId="165" fontId="8" fillId="0" borderId="2" xfId="9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justify" vertical="top"/>
    </xf>
    <xf numFmtId="49" fontId="7" fillId="0" borderId="2" xfId="0" applyNumberFormat="1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justify" vertical="top"/>
    </xf>
    <xf numFmtId="166" fontId="8" fillId="0" borderId="2" xfId="9" applyNumberFormat="1" applyFont="1" applyFill="1" applyBorder="1" applyAlignment="1">
      <alignment horizontal="center" vertical="top"/>
    </xf>
    <xf numFmtId="0" fontId="8" fillId="0" borderId="2" xfId="0" applyFont="1" applyFill="1" applyBorder="1" applyAlignment="1">
      <alignment vertical="top" wrapText="1"/>
    </xf>
    <xf numFmtId="0" fontId="17" fillId="0" borderId="2" xfId="0" applyFont="1" applyFill="1" applyBorder="1" applyAlignment="1">
      <alignment horizontal="justify" vertical="top" wrapText="1"/>
    </xf>
    <xf numFmtId="0" fontId="8" fillId="0" borderId="0" xfId="0" applyFont="1" applyFill="1"/>
    <xf numFmtId="0" fontId="8" fillId="0" borderId="2" xfId="10" applyFont="1" applyFill="1" applyBorder="1" applyAlignment="1">
      <alignment horizontal="justify" vertical="top"/>
    </xf>
    <xf numFmtId="0" fontId="7" fillId="0" borderId="2" xfId="10" applyFont="1" applyFill="1" applyBorder="1" applyAlignment="1">
      <alignment horizontal="justify" vertical="top"/>
    </xf>
    <xf numFmtId="0" fontId="8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wrapText="1"/>
    </xf>
    <xf numFmtId="165" fontId="7" fillId="0" borderId="0" xfId="9" applyNumberFormat="1" applyFont="1" applyFill="1" applyBorder="1" applyAlignment="1">
      <alignment horizontal="center" wrapText="1"/>
    </xf>
    <xf numFmtId="0" fontId="30" fillId="0" borderId="0" xfId="0" applyFont="1" applyFill="1" applyBorder="1" applyAlignment="1">
      <alignment horizontal="center" wrapText="1"/>
    </xf>
    <xf numFmtId="165" fontId="30" fillId="0" borderId="0" xfId="9" applyNumberFormat="1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165" fontId="8" fillId="0" borderId="0" xfId="9" applyNumberFormat="1" applyFont="1" applyFill="1" applyBorder="1" applyAlignment="1">
      <alignment horizontal="center" wrapText="1"/>
    </xf>
    <xf numFmtId="0" fontId="7" fillId="0" borderId="0" xfId="0" applyFont="1" applyFill="1" applyBorder="1"/>
    <xf numFmtId="165" fontId="7" fillId="0" borderId="0" xfId="9" applyNumberFormat="1" applyFont="1" applyFill="1" applyBorder="1" applyAlignment="1">
      <alignment horizontal="center"/>
    </xf>
    <xf numFmtId="165" fontId="7" fillId="0" borderId="0" xfId="9" applyNumberFormat="1" applyFont="1" applyFill="1" applyAlignment="1">
      <alignment horizontal="center"/>
    </xf>
    <xf numFmtId="165" fontId="4" fillId="0" borderId="0" xfId="9" applyNumberFormat="1" applyFont="1" applyFill="1" applyAlignment="1">
      <alignment horizontal="center"/>
    </xf>
    <xf numFmtId="165" fontId="4" fillId="0" borderId="0" xfId="9" applyNumberFormat="1" applyFont="1" applyFill="1"/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165" fontId="8" fillId="0" borderId="2" xfId="9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wrapText="1"/>
    </xf>
    <xf numFmtId="0" fontId="10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/>
    </xf>
    <xf numFmtId="0" fontId="5" fillId="0" borderId="9" xfId="0" applyFont="1" applyFill="1" applyBorder="1" applyAlignment="1">
      <alignment horizontal="center" vertical="center" wrapText="1"/>
    </xf>
    <xf numFmtId="167" fontId="10" fillId="0" borderId="0" xfId="0" applyNumberFormat="1" applyFont="1"/>
    <xf numFmtId="168" fontId="10" fillId="0" borderId="0" xfId="0" applyNumberFormat="1" applyFont="1"/>
    <xf numFmtId="0" fontId="10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8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wrapText="1"/>
    </xf>
    <xf numFmtId="0" fontId="5" fillId="0" borderId="0" xfId="0" applyFont="1" applyBorder="1" applyAlignment="1">
      <alignment horizontal="center" vertical="center" wrapText="1"/>
    </xf>
    <xf numFmtId="0" fontId="10" fillId="0" borderId="0" xfId="0" applyFont="1" applyAlignment="1"/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wrapText="1"/>
    </xf>
    <xf numFmtId="0" fontId="4" fillId="0" borderId="6" xfId="0" applyFont="1" applyFill="1" applyBorder="1" applyAlignment="1">
      <alignment vertical="top" wrapText="1"/>
    </xf>
    <xf numFmtId="0" fontId="4" fillId="0" borderId="7" xfId="0" applyFont="1" applyFill="1" applyBorder="1" applyAlignment="1">
      <alignment vertical="top" wrapText="1"/>
    </xf>
    <xf numFmtId="0" fontId="4" fillId="0" borderId="5" xfId="0" applyFont="1" applyFill="1" applyBorder="1" applyAlignment="1">
      <alignment vertical="top" wrapText="1"/>
    </xf>
    <xf numFmtId="49" fontId="6" fillId="0" borderId="0" xfId="0" applyNumberFormat="1" applyFont="1" applyAlignment="1">
      <alignment horizontal="right" vertical="top" wrapText="1"/>
    </xf>
    <xf numFmtId="0" fontId="6" fillId="0" borderId="1" xfId="0" applyFont="1" applyFill="1" applyBorder="1" applyAlignment="1">
      <alignment horizontal="center"/>
    </xf>
    <xf numFmtId="0" fontId="28" fillId="0" borderId="0" xfId="0" applyFont="1" applyAlignment="1">
      <alignment horizont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</cellXfs>
  <cellStyles count="11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_источники" xfId="10"/>
    <cellStyle name="Тысячи [0]_перечис.11" xfId="5"/>
    <cellStyle name="Тысячи_перечис.11" xfId="6"/>
    <cellStyle name="Финансовый" xfId="9" builtinId="3"/>
    <cellStyle name="Финансовый 2" xfId="7"/>
    <cellStyle name="Финансовый 3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7"/>
  <sheetViews>
    <sheetView workbookViewId="0">
      <selection activeCell="B1" sqref="B1:C1"/>
    </sheetView>
  </sheetViews>
  <sheetFormatPr defaultRowHeight="15.75"/>
  <cols>
    <col min="1" max="1" width="48.85546875" style="113" customWidth="1"/>
    <col min="2" max="2" width="35.85546875" style="113" customWidth="1"/>
    <col min="3" max="3" width="12.85546875" style="143" customWidth="1"/>
    <col min="4" max="9" width="0" style="113" hidden="1" customWidth="1"/>
    <col min="10" max="10" width="14.42578125" style="113" customWidth="1"/>
    <col min="11" max="16384" width="9.140625" style="113"/>
  </cols>
  <sheetData>
    <row r="1" spans="1:10" ht="117" customHeight="1">
      <c r="B1" s="156" t="s">
        <v>459</v>
      </c>
      <c r="C1" s="156"/>
    </row>
    <row r="2" spans="1:10" ht="120" customHeight="1">
      <c r="B2" s="156" t="s">
        <v>458</v>
      </c>
      <c r="C2" s="156"/>
    </row>
    <row r="4" spans="1:10" ht="56.25" customHeight="1">
      <c r="A4" s="155" t="s">
        <v>463</v>
      </c>
      <c r="B4" s="155"/>
      <c r="C4" s="155"/>
    </row>
    <row r="5" spans="1:10" ht="19.149999999999999" customHeight="1">
      <c r="B5" s="114"/>
      <c r="C5" s="115" t="s">
        <v>164</v>
      </c>
    </row>
    <row r="6" spans="1:10" s="69" customFormat="1" ht="75">
      <c r="A6" s="116"/>
      <c r="B6" s="117" t="s">
        <v>391</v>
      </c>
      <c r="C6" s="146" t="s">
        <v>444</v>
      </c>
      <c r="D6" s="147"/>
      <c r="E6" s="147"/>
      <c r="F6" s="147"/>
      <c r="G6" s="147"/>
      <c r="H6" s="147"/>
      <c r="I6" s="147"/>
      <c r="J6" s="146" t="s">
        <v>445</v>
      </c>
    </row>
    <row r="7" spans="1:10" s="69" customFormat="1" ht="18.75">
      <c r="A7" s="118" t="s">
        <v>392</v>
      </c>
      <c r="B7" s="119"/>
      <c r="C7" s="120">
        <f>C8</f>
        <v>376.4</v>
      </c>
      <c r="D7" s="120" t="e">
        <f t="shared" ref="D7:I7" si="0">D8</f>
        <v>#REF!</v>
      </c>
      <c r="E7" s="120" t="e">
        <f t="shared" si="0"/>
        <v>#REF!</v>
      </c>
      <c r="F7" s="120" t="e">
        <f t="shared" si="0"/>
        <v>#REF!</v>
      </c>
      <c r="G7" s="120" t="e">
        <f t="shared" si="0"/>
        <v>#REF!</v>
      </c>
      <c r="H7" s="120" t="e">
        <f t="shared" si="0"/>
        <v>#REF!</v>
      </c>
      <c r="I7" s="120" t="e">
        <f t="shared" si="0"/>
        <v>#REF!</v>
      </c>
      <c r="J7" s="120">
        <f>J8</f>
        <v>376.4</v>
      </c>
    </row>
    <row r="8" spans="1:10" s="69" customFormat="1" ht="56.25">
      <c r="A8" s="122" t="s">
        <v>393</v>
      </c>
      <c r="B8" s="123" t="s">
        <v>394</v>
      </c>
      <c r="C8" s="120">
        <f>C10</f>
        <v>376.4</v>
      </c>
      <c r="D8" s="120" t="e">
        <f t="shared" ref="D8:I8" si="1">D10</f>
        <v>#REF!</v>
      </c>
      <c r="E8" s="120" t="e">
        <f t="shared" si="1"/>
        <v>#REF!</v>
      </c>
      <c r="F8" s="120" t="e">
        <f t="shared" si="1"/>
        <v>#REF!</v>
      </c>
      <c r="G8" s="120" t="e">
        <f t="shared" si="1"/>
        <v>#REF!</v>
      </c>
      <c r="H8" s="120" t="e">
        <f t="shared" si="1"/>
        <v>#REF!</v>
      </c>
      <c r="I8" s="120" t="e">
        <f t="shared" si="1"/>
        <v>#REF!</v>
      </c>
      <c r="J8" s="120">
        <f>J10</f>
        <v>376.4</v>
      </c>
    </row>
    <row r="9" spans="1:10" s="69" customFormat="1" ht="18.75">
      <c r="A9" s="124" t="s">
        <v>395</v>
      </c>
      <c r="B9" s="123"/>
      <c r="C9" s="125"/>
      <c r="D9" s="121"/>
      <c r="E9" s="121"/>
      <c r="F9" s="121"/>
      <c r="G9" s="121"/>
      <c r="H9" s="121"/>
      <c r="I9" s="121"/>
      <c r="J9" s="125"/>
    </row>
    <row r="10" spans="1:10" s="69" customFormat="1" ht="37.5">
      <c r="A10" s="126" t="s">
        <v>396</v>
      </c>
      <c r="B10" s="123" t="s">
        <v>397</v>
      </c>
      <c r="C10" s="120">
        <f>C12</f>
        <v>376.4</v>
      </c>
      <c r="D10" s="121" t="e">
        <f>#REF!</f>
        <v>#REF!</v>
      </c>
      <c r="E10" s="121" t="e">
        <f>#REF!</f>
        <v>#REF!</v>
      </c>
      <c r="F10" s="121" t="e">
        <f>#REF!</f>
        <v>#REF!</v>
      </c>
      <c r="G10" s="121" t="e">
        <f>#REF!</f>
        <v>#REF!</v>
      </c>
      <c r="H10" s="121" t="e">
        <f>#REF!</f>
        <v>#REF!</v>
      </c>
      <c r="I10" s="121" t="e">
        <f>#REF!</f>
        <v>#REF!</v>
      </c>
      <c r="J10" s="120">
        <f>J12</f>
        <v>376.4</v>
      </c>
    </row>
    <row r="11" spans="1:10" s="69" customFormat="1" ht="37.5">
      <c r="A11" s="127" t="s">
        <v>398</v>
      </c>
      <c r="B11" s="123" t="s">
        <v>399</v>
      </c>
      <c r="C11" s="120">
        <v>0</v>
      </c>
      <c r="D11" s="121"/>
      <c r="E11" s="121"/>
      <c r="F11" s="121"/>
      <c r="G11" s="121"/>
      <c r="H11" s="121"/>
      <c r="I11" s="121"/>
      <c r="J11" s="120">
        <v>0</v>
      </c>
    </row>
    <row r="12" spans="1:10" s="69" customFormat="1" ht="56.25">
      <c r="A12" s="127" t="s">
        <v>400</v>
      </c>
      <c r="B12" s="123" t="s">
        <v>401</v>
      </c>
      <c r="C12" s="120">
        <v>376.4</v>
      </c>
      <c r="D12" s="121"/>
      <c r="E12" s="121"/>
      <c r="F12" s="121"/>
      <c r="G12" s="121"/>
      <c r="H12" s="121"/>
      <c r="I12" s="121"/>
      <c r="J12" s="120">
        <v>376.4</v>
      </c>
    </row>
    <row r="13" spans="1:10" s="128" customFormat="1" ht="37.5">
      <c r="A13" s="122" t="s">
        <v>402</v>
      </c>
      <c r="B13" s="123" t="s">
        <v>403</v>
      </c>
      <c r="C13" s="120">
        <v>0</v>
      </c>
      <c r="D13" s="121" t="e">
        <f t="shared" ref="D13:I13" si="2">D14-D16</f>
        <v>#REF!</v>
      </c>
      <c r="E13" s="121" t="e">
        <f t="shared" si="2"/>
        <v>#REF!</v>
      </c>
      <c r="F13" s="121" t="e">
        <f t="shared" si="2"/>
        <v>#REF!</v>
      </c>
      <c r="G13" s="121" t="e">
        <f t="shared" si="2"/>
        <v>#REF!</v>
      </c>
      <c r="H13" s="121" t="e">
        <f t="shared" si="2"/>
        <v>#REF!</v>
      </c>
      <c r="I13" s="121" t="e">
        <f t="shared" si="2"/>
        <v>#REF!</v>
      </c>
      <c r="J13" s="120">
        <v>0</v>
      </c>
    </row>
    <row r="14" spans="1:10" s="69" customFormat="1" ht="56.25">
      <c r="A14" s="127" t="s">
        <v>404</v>
      </c>
      <c r="B14" s="123" t="s">
        <v>405</v>
      </c>
      <c r="C14" s="120">
        <v>0</v>
      </c>
      <c r="D14" s="121" t="e">
        <f t="shared" ref="D14:I14" si="3">D15</f>
        <v>#REF!</v>
      </c>
      <c r="E14" s="121" t="e">
        <f t="shared" si="3"/>
        <v>#REF!</v>
      </c>
      <c r="F14" s="121" t="e">
        <f t="shared" si="3"/>
        <v>#REF!</v>
      </c>
      <c r="G14" s="121" t="e">
        <f t="shared" si="3"/>
        <v>#REF!</v>
      </c>
      <c r="H14" s="121" t="e">
        <f t="shared" si="3"/>
        <v>#REF!</v>
      </c>
      <c r="I14" s="121" t="e">
        <f t="shared" si="3"/>
        <v>#REF!</v>
      </c>
      <c r="J14" s="120">
        <v>0</v>
      </c>
    </row>
    <row r="15" spans="1:10" s="69" customFormat="1" ht="75">
      <c r="A15" s="124" t="s">
        <v>406</v>
      </c>
      <c r="B15" s="123" t="s">
        <v>407</v>
      </c>
      <c r="C15" s="120">
        <v>0</v>
      </c>
      <c r="D15" s="121" t="e">
        <f>D17+#REF!+D22-D20-D23</f>
        <v>#REF!</v>
      </c>
      <c r="E15" s="121" t="e">
        <f>E17+#REF!+E22-E20-E23</f>
        <v>#REF!</v>
      </c>
      <c r="F15" s="121" t="e">
        <f>F17+#REF!+F22-F20-F23</f>
        <v>#REF!</v>
      </c>
      <c r="G15" s="121" t="e">
        <f>G17+#REF!+G22-G20-G23</f>
        <v>#REF!</v>
      </c>
      <c r="H15" s="121" t="e">
        <f>H17+#REF!+H22-H20-H23</f>
        <v>#REF!</v>
      </c>
      <c r="I15" s="121" t="e">
        <f>I17+#REF!+I22-I20-I23</f>
        <v>#REF!</v>
      </c>
      <c r="J15" s="120">
        <v>0</v>
      </c>
    </row>
    <row r="16" spans="1:10" s="69" customFormat="1" ht="56.25">
      <c r="A16" s="124" t="s">
        <v>408</v>
      </c>
      <c r="B16" s="123" t="s">
        <v>409</v>
      </c>
      <c r="C16" s="120">
        <v>0</v>
      </c>
      <c r="D16" s="121">
        <f t="shared" ref="D16:I16" si="4">D17</f>
        <v>160000</v>
      </c>
      <c r="E16" s="121">
        <f t="shared" si="4"/>
        <v>160000</v>
      </c>
      <c r="F16" s="121">
        <f t="shared" si="4"/>
        <v>160000</v>
      </c>
      <c r="G16" s="121">
        <f t="shared" si="4"/>
        <v>160000</v>
      </c>
      <c r="H16" s="121">
        <f t="shared" si="4"/>
        <v>160000</v>
      </c>
      <c r="I16" s="121">
        <f t="shared" si="4"/>
        <v>160000</v>
      </c>
      <c r="J16" s="120">
        <v>0</v>
      </c>
    </row>
    <row r="17" spans="1:10" s="69" customFormat="1" ht="75">
      <c r="A17" s="124" t="s">
        <v>410</v>
      </c>
      <c r="B17" s="123" t="s">
        <v>411</v>
      </c>
      <c r="C17" s="120">
        <v>0</v>
      </c>
      <c r="D17" s="121">
        <v>160000</v>
      </c>
      <c r="E17" s="121">
        <v>160000</v>
      </c>
      <c r="F17" s="121">
        <v>160000</v>
      </c>
      <c r="G17" s="121">
        <v>160000</v>
      </c>
      <c r="H17" s="121">
        <v>160000</v>
      </c>
      <c r="I17" s="121">
        <v>160000</v>
      </c>
      <c r="J17" s="120">
        <v>0</v>
      </c>
    </row>
    <row r="18" spans="1:10" s="128" customFormat="1" ht="56.25">
      <c r="A18" s="122" t="s">
        <v>412</v>
      </c>
      <c r="B18" s="123" t="s">
        <v>413</v>
      </c>
      <c r="C18" s="120">
        <v>0</v>
      </c>
      <c r="D18" s="121">
        <f t="shared" ref="D18:I18" si="5">D19-D21</f>
        <v>-4978.640000000014</v>
      </c>
      <c r="E18" s="121">
        <f t="shared" si="5"/>
        <v>-4978.640000000014</v>
      </c>
      <c r="F18" s="121">
        <f t="shared" si="5"/>
        <v>-4978.640000000014</v>
      </c>
      <c r="G18" s="121">
        <f t="shared" si="5"/>
        <v>-4978.640000000014</v>
      </c>
      <c r="H18" s="121">
        <f t="shared" si="5"/>
        <v>-4978.640000000014</v>
      </c>
      <c r="I18" s="121">
        <f t="shared" si="5"/>
        <v>-4978.640000000014</v>
      </c>
      <c r="J18" s="120">
        <v>0</v>
      </c>
    </row>
    <row r="19" spans="1:10" s="69" customFormat="1" ht="75">
      <c r="A19" s="124" t="s">
        <v>414</v>
      </c>
      <c r="B19" s="123" t="s">
        <v>415</v>
      </c>
      <c r="C19" s="120">
        <v>0</v>
      </c>
      <c r="D19" s="121">
        <f t="shared" ref="D19:I19" si="6">D20</f>
        <v>250000</v>
      </c>
      <c r="E19" s="121">
        <f t="shared" si="6"/>
        <v>250000</v>
      </c>
      <c r="F19" s="121">
        <f t="shared" si="6"/>
        <v>250000</v>
      </c>
      <c r="G19" s="121">
        <f t="shared" si="6"/>
        <v>250000</v>
      </c>
      <c r="H19" s="121">
        <f t="shared" si="6"/>
        <v>250000</v>
      </c>
      <c r="I19" s="121">
        <f t="shared" si="6"/>
        <v>250000</v>
      </c>
      <c r="J19" s="120">
        <v>0</v>
      </c>
    </row>
    <row r="20" spans="1:10" s="69" customFormat="1" ht="93.75">
      <c r="A20" s="124" t="s">
        <v>416</v>
      </c>
      <c r="B20" s="123" t="s">
        <v>417</v>
      </c>
      <c r="C20" s="120">
        <v>0</v>
      </c>
      <c r="D20" s="121">
        <v>250000</v>
      </c>
      <c r="E20" s="121">
        <v>250000</v>
      </c>
      <c r="F20" s="121">
        <v>250000</v>
      </c>
      <c r="G20" s="121">
        <v>250000</v>
      </c>
      <c r="H20" s="121">
        <v>250000</v>
      </c>
      <c r="I20" s="121">
        <v>250000</v>
      </c>
      <c r="J20" s="120">
        <v>0</v>
      </c>
    </row>
    <row r="21" spans="1:10" s="69" customFormat="1" ht="93.75">
      <c r="A21" s="124" t="s">
        <v>418</v>
      </c>
      <c r="B21" s="123" t="s">
        <v>419</v>
      </c>
      <c r="C21" s="120">
        <v>0</v>
      </c>
      <c r="D21" s="121">
        <f t="shared" ref="D21:I21" si="7">D22</f>
        <v>254978.64</v>
      </c>
      <c r="E21" s="121">
        <f t="shared" si="7"/>
        <v>254978.64</v>
      </c>
      <c r="F21" s="121">
        <f t="shared" si="7"/>
        <v>254978.64</v>
      </c>
      <c r="G21" s="121">
        <f t="shared" si="7"/>
        <v>254978.64</v>
      </c>
      <c r="H21" s="121">
        <f t="shared" si="7"/>
        <v>254978.64</v>
      </c>
      <c r="I21" s="121">
        <f t="shared" si="7"/>
        <v>254978.64</v>
      </c>
      <c r="J21" s="120">
        <v>0</v>
      </c>
    </row>
    <row r="22" spans="1:10" s="69" customFormat="1" ht="93.75">
      <c r="A22" s="124" t="s">
        <v>420</v>
      </c>
      <c r="B22" s="123" t="s">
        <v>421</v>
      </c>
      <c r="C22" s="120">
        <v>0</v>
      </c>
      <c r="D22" s="121">
        <f t="shared" ref="D22:I22" si="8">4978.64+250000</f>
        <v>254978.64</v>
      </c>
      <c r="E22" s="121">
        <f t="shared" si="8"/>
        <v>254978.64</v>
      </c>
      <c r="F22" s="121">
        <f t="shared" si="8"/>
        <v>254978.64</v>
      </c>
      <c r="G22" s="121">
        <f t="shared" si="8"/>
        <v>254978.64</v>
      </c>
      <c r="H22" s="121">
        <f t="shared" si="8"/>
        <v>254978.64</v>
      </c>
      <c r="I22" s="121">
        <f t="shared" si="8"/>
        <v>254978.64</v>
      </c>
      <c r="J22" s="120">
        <v>0</v>
      </c>
    </row>
    <row r="23" spans="1:10" s="128" customFormat="1" ht="56.25">
      <c r="A23" s="122" t="s">
        <v>422</v>
      </c>
      <c r="B23" s="123" t="s">
        <v>423</v>
      </c>
      <c r="C23" s="120">
        <v>0</v>
      </c>
      <c r="D23" s="121" t="e">
        <f t="shared" ref="D23:I23" si="9">D24+D27</f>
        <v>#REF!</v>
      </c>
      <c r="E23" s="121" t="e">
        <f t="shared" si="9"/>
        <v>#REF!</v>
      </c>
      <c r="F23" s="121" t="e">
        <f t="shared" si="9"/>
        <v>#REF!</v>
      </c>
      <c r="G23" s="121" t="e">
        <f t="shared" si="9"/>
        <v>#REF!</v>
      </c>
      <c r="H23" s="121" t="e">
        <f t="shared" si="9"/>
        <v>#REF!</v>
      </c>
      <c r="I23" s="121" t="e">
        <f t="shared" si="9"/>
        <v>#REF!</v>
      </c>
      <c r="J23" s="120">
        <v>0</v>
      </c>
    </row>
    <row r="24" spans="1:10" s="69" customFormat="1" ht="56.25">
      <c r="A24" s="129" t="s">
        <v>424</v>
      </c>
      <c r="B24" s="123" t="s">
        <v>425</v>
      </c>
      <c r="C24" s="120">
        <v>0</v>
      </c>
      <c r="D24" s="121">
        <f t="shared" ref="D24:I24" si="10">D26</f>
        <v>87537</v>
      </c>
      <c r="E24" s="121">
        <f t="shared" si="10"/>
        <v>87537</v>
      </c>
      <c r="F24" s="121">
        <f t="shared" si="10"/>
        <v>87537</v>
      </c>
      <c r="G24" s="121">
        <f t="shared" si="10"/>
        <v>87537</v>
      </c>
      <c r="H24" s="121">
        <f t="shared" si="10"/>
        <v>87537</v>
      </c>
      <c r="I24" s="121">
        <f t="shared" si="10"/>
        <v>87537</v>
      </c>
      <c r="J24" s="120">
        <v>0</v>
      </c>
    </row>
    <row r="25" spans="1:10" s="69" customFormat="1" ht="56.25">
      <c r="A25" s="130" t="s">
        <v>426</v>
      </c>
      <c r="B25" s="123" t="s">
        <v>427</v>
      </c>
      <c r="C25" s="120">
        <v>0</v>
      </c>
      <c r="D25" s="121">
        <f t="shared" ref="D25:I25" si="11">D26</f>
        <v>87537</v>
      </c>
      <c r="E25" s="121">
        <f t="shared" si="11"/>
        <v>87537</v>
      </c>
      <c r="F25" s="121">
        <f t="shared" si="11"/>
        <v>87537</v>
      </c>
      <c r="G25" s="121">
        <f t="shared" si="11"/>
        <v>87537</v>
      </c>
      <c r="H25" s="121">
        <f t="shared" si="11"/>
        <v>87537</v>
      </c>
      <c r="I25" s="121">
        <f t="shared" si="11"/>
        <v>87537</v>
      </c>
      <c r="J25" s="120">
        <v>0</v>
      </c>
    </row>
    <row r="26" spans="1:10" s="69" customFormat="1" ht="75">
      <c r="A26" s="124" t="s">
        <v>428</v>
      </c>
      <c r="B26" s="123" t="s">
        <v>429</v>
      </c>
      <c r="C26" s="120">
        <v>0</v>
      </c>
      <c r="D26" s="121">
        <f t="shared" ref="D26:I26" si="12">66600+20937</f>
        <v>87537</v>
      </c>
      <c r="E26" s="121">
        <f t="shared" si="12"/>
        <v>87537</v>
      </c>
      <c r="F26" s="121">
        <f t="shared" si="12"/>
        <v>87537</v>
      </c>
      <c r="G26" s="121">
        <f t="shared" si="12"/>
        <v>87537</v>
      </c>
      <c r="H26" s="121">
        <f t="shared" si="12"/>
        <v>87537</v>
      </c>
      <c r="I26" s="121">
        <f t="shared" si="12"/>
        <v>87537</v>
      </c>
      <c r="J26" s="120">
        <v>0</v>
      </c>
    </row>
    <row r="27" spans="1:10" s="69" customFormat="1" ht="56.25" hidden="1">
      <c r="A27" s="131" t="s">
        <v>430</v>
      </c>
      <c r="B27" s="123" t="s">
        <v>431</v>
      </c>
      <c r="C27" s="123" t="s">
        <v>432</v>
      </c>
      <c r="D27" s="121" t="e">
        <f>D28 -#REF!</f>
        <v>#REF!</v>
      </c>
      <c r="E27" s="121" t="e">
        <f>E28 -#REF!</f>
        <v>#REF!</v>
      </c>
      <c r="F27" s="121" t="e">
        <f>F28 -#REF!</f>
        <v>#REF!</v>
      </c>
      <c r="G27" s="121" t="e">
        <f>G28 -#REF!</f>
        <v>#REF!</v>
      </c>
      <c r="H27" s="121" t="e">
        <f>H28 -#REF!</f>
        <v>#REF!</v>
      </c>
      <c r="I27" s="121" t="e">
        <f>I28 -#REF!</f>
        <v>#REF!</v>
      </c>
      <c r="J27" s="123" t="s">
        <v>432</v>
      </c>
    </row>
    <row r="28" spans="1:10" s="69" customFormat="1" ht="168.75" hidden="1">
      <c r="A28" s="132" t="s">
        <v>433</v>
      </c>
      <c r="B28" s="123" t="s">
        <v>434</v>
      </c>
      <c r="C28" s="123" t="s">
        <v>432</v>
      </c>
      <c r="D28" s="121" t="e">
        <f>#REF!+D29</f>
        <v>#REF!</v>
      </c>
      <c r="E28" s="121" t="e">
        <f>#REF!+E29</f>
        <v>#REF!</v>
      </c>
      <c r="F28" s="121" t="e">
        <f>#REF!+F29</f>
        <v>#REF!</v>
      </c>
      <c r="G28" s="121" t="e">
        <f>#REF!+G29</f>
        <v>#REF!</v>
      </c>
      <c r="H28" s="121" t="e">
        <f>#REF!+H29</f>
        <v>#REF!</v>
      </c>
      <c r="I28" s="121" t="e">
        <f>#REF!+I29</f>
        <v>#REF!</v>
      </c>
      <c r="J28" s="123" t="s">
        <v>432</v>
      </c>
    </row>
    <row r="29" spans="1:10" s="69" customFormat="1" ht="168.75" hidden="1">
      <c r="A29" s="132" t="s">
        <v>435</v>
      </c>
      <c r="B29" s="123" t="s">
        <v>436</v>
      </c>
      <c r="C29" s="123" t="s">
        <v>432</v>
      </c>
      <c r="D29" s="121">
        <v>2800</v>
      </c>
      <c r="E29" s="121">
        <v>2800</v>
      </c>
      <c r="F29" s="121">
        <v>2800</v>
      </c>
      <c r="G29" s="121">
        <v>2800</v>
      </c>
      <c r="H29" s="121">
        <v>2800</v>
      </c>
      <c r="I29" s="121">
        <v>2800</v>
      </c>
      <c r="J29" s="123" t="s">
        <v>432</v>
      </c>
    </row>
    <row r="30" spans="1:10" s="69" customFormat="1" ht="18.75">
      <c r="B30" s="133"/>
      <c r="C30" s="134"/>
    </row>
    <row r="31" spans="1:10" s="69" customFormat="1" ht="18.75">
      <c r="B31" s="133"/>
      <c r="C31" s="134"/>
    </row>
    <row r="32" spans="1:10" s="69" customFormat="1" ht="18.75">
      <c r="B32" s="133"/>
      <c r="C32" s="134"/>
    </row>
    <row r="33" spans="2:3" s="69" customFormat="1" ht="18.75">
      <c r="B33" s="133"/>
      <c r="C33" s="134"/>
    </row>
    <row r="34" spans="2:3" s="69" customFormat="1" ht="18.75">
      <c r="B34" s="135"/>
      <c r="C34" s="136"/>
    </row>
    <row r="35" spans="2:3" s="69" customFormat="1" ht="18.75">
      <c r="B35" s="133"/>
      <c r="C35" s="134"/>
    </row>
    <row r="36" spans="2:3" s="69" customFormat="1" ht="18.75">
      <c r="B36" s="133"/>
      <c r="C36" s="134"/>
    </row>
    <row r="37" spans="2:3" s="69" customFormat="1" ht="18.75">
      <c r="B37" s="137"/>
      <c r="C37" s="138"/>
    </row>
    <row r="38" spans="2:3" s="69" customFormat="1" ht="18.75">
      <c r="B38" s="133"/>
      <c r="C38" s="134"/>
    </row>
    <row r="39" spans="2:3" s="69" customFormat="1" ht="18.75">
      <c r="B39" s="133"/>
      <c r="C39" s="134"/>
    </row>
    <row r="40" spans="2:3" s="69" customFormat="1" ht="18.75">
      <c r="B40" s="137"/>
      <c r="C40" s="138"/>
    </row>
    <row r="41" spans="2:3" s="69" customFormat="1" ht="18.75">
      <c r="B41" s="133"/>
      <c r="C41" s="134"/>
    </row>
    <row r="42" spans="2:3" s="69" customFormat="1" ht="18.75">
      <c r="B42" s="133"/>
      <c r="C42" s="134"/>
    </row>
    <row r="43" spans="2:3" s="69" customFormat="1" ht="18.75">
      <c r="B43" s="133"/>
      <c r="C43" s="134"/>
    </row>
    <row r="44" spans="2:3" s="69" customFormat="1" ht="18.75">
      <c r="B44" s="133"/>
      <c r="C44" s="134"/>
    </row>
    <row r="45" spans="2:3" s="69" customFormat="1" ht="18.75">
      <c r="B45" s="139"/>
      <c r="C45" s="140"/>
    </row>
    <row r="46" spans="2:3" s="69" customFormat="1" ht="18.75">
      <c r="B46" s="139"/>
      <c r="C46" s="140"/>
    </row>
    <row r="47" spans="2:3" s="69" customFormat="1" ht="18.75">
      <c r="B47" s="139"/>
      <c r="C47" s="140"/>
    </row>
    <row r="48" spans="2:3" s="69" customFormat="1" ht="18.75">
      <c r="C48" s="141"/>
    </row>
    <row r="49" spans="3:3" s="69" customFormat="1" ht="18.75">
      <c r="C49" s="141"/>
    </row>
    <row r="50" spans="3:3" s="69" customFormat="1" ht="18.75">
      <c r="C50" s="141"/>
    </row>
    <row r="51" spans="3:3" s="69" customFormat="1" ht="18.75">
      <c r="C51" s="141"/>
    </row>
    <row r="52" spans="3:3" s="69" customFormat="1" ht="18.75">
      <c r="C52" s="141"/>
    </row>
    <row r="53" spans="3:3" s="69" customFormat="1" ht="18.75">
      <c r="C53" s="141"/>
    </row>
    <row r="54" spans="3:3" s="69" customFormat="1" ht="18.75">
      <c r="C54" s="141"/>
    </row>
    <row r="55" spans="3:3" s="69" customFormat="1" ht="18.75">
      <c r="C55" s="141"/>
    </row>
    <row r="56" spans="3:3" s="69" customFormat="1" ht="18.75">
      <c r="C56" s="141"/>
    </row>
    <row r="57" spans="3:3" s="69" customFormat="1" ht="18.75">
      <c r="C57" s="141"/>
    </row>
    <row r="58" spans="3:3" s="69" customFormat="1" ht="18.75">
      <c r="C58" s="141"/>
    </row>
    <row r="59" spans="3:3" s="69" customFormat="1" ht="18.75">
      <c r="C59" s="141"/>
    </row>
    <row r="60" spans="3:3" s="69" customFormat="1" ht="18.75">
      <c r="C60" s="141"/>
    </row>
    <row r="61" spans="3:3" s="69" customFormat="1" ht="18.75">
      <c r="C61" s="141"/>
    </row>
    <row r="62" spans="3:3" s="69" customFormat="1" ht="18.75">
      <c r="C62" s="141"/>
    </row>
    <row r="63" spans="3:3" s="69" customFormat="1" ht="18.75">
      <c r="C63" s="141"/>
    </row>
    <row r="64" spans="3:3" s="69" customFormat="1" ht="18.75">
      <c r="C64" s="141"/>
    </row>
    <row r="65" spans="3:3" s="69" customFormat="1" ht="18.75">
      <c r="C65" s="141"/>
    </row>
    <row r="66" spans="3:3" s="69" customFormat="1" ht="18.75">
      <c r="C66" s="141"/>
    </row>
    <row r="67" spans="3:3" s="69" customFormat="1" ht="18.75">
      <c r="C67" s="141"/>
    </row>
    <row r="68" spans="3:3" s="69" customFormat="1" ht="18.75">
      <c r="C68" s="141"/>
    </row>
    <row r="69" spans="3:3" s="69" customFormat="1" ht="18.75">
      <c r="C69" s="141"/>
    </row>
    <row r="70" spans="3:3" s="69" customFormat="1" ht="18.75">
      <c r="C70" s="141"/>
    </row>
    <row r="71" spans="3:3" s="69" customFormat="1" ht="18.75">
      <c r="C71" s="141"/>
    </row>
    <row r="72" spans="3:3" s="69" customFormat="1" ht="18.75">
      <c r="C72" s="141"/>
    </row>
    <row r="73" spans="3:3" s="69" customFormat="1" ht="18.75">
      <c r="C73" s="141"/>
    </row>
    <row r="74" spans="3:3" s="69" customFormat="1" ht="18.75">
      <c r="C74" s="141"/>
    </row>
    <row r="75" spans="3:3" s="69" customFormat="1" ht="18.75">
      <c r="C75" s="141"/>
    </row>
    <row r="76" spans="3:3" s="69" customFormat="1" ht="18.75">
      <c r="C76" s="141"/>
    </row>
    <row r="77" spans="3:3" s="69" customFormat="1" ht="18.75">
      <c r="C77" s="141"/>
    </row>
    <row r="78" spans="3:3" s="69" customFormat="1" ht="18.75">
      <c r="C78" s="141"/>
    </row>
    <row r="79" spans="3:3" s="69" customFormat="1" ht="18.75">
      <c r="C79" s="141"/>
    </row>
    <row r="80" spans="3:3" s="69" customFormat="1" ht="18.75">
      <c r="C80" s="141"/>
    </row>
    <row r="81" spans="3:3" s="69" customFormat="1" ht="18.75">
      <c r="C81" s="141"/>
    </row>
    <row r="82" spans="3:3" s="69" customFormat="1" ht="18.75">
      <c r="C82" s="141"/>
    </row>
    <row r="83" spans="3:3" s="69" customFormat="1" ht="18.75">
      <c r="C83" s="141"/>
    </row>
    <row r="84" spans="3:3" s="69" customFormat="1" ht="18.75">
      <c r="C84" s="141"/>
    </row>
    <row r="85" spans="3:3" s="69" customFormat="1" ht="18.75">
      <c r="C85" s="141"/>
    </row>
    <row r="86" spans="3:3" s="69" customFormat="1" ht="18.75">
      <c r="C86" s="141"/>
    </row>
    <row r="87" spans="3:3" s="69" customFormat="1" ht="18.75">
      <c r="C87" s="141"/>
    </row>
    <row r="88" spans="3:3" s="69" customFormat="1" ht="18.75">
      <c r="C88" s="141"/>
    </row>
    <row r="89" spans="3:3" s="69" customFormat="1" ht="18.75">
      <c r="C89" s="141"/>
    </row>
    <row r="90" spans="3:3" s="69" customFormat="1" ht="18.75">
      <c r="C90" s="141"/>
    </row>
    <row r="91" spans="3:3" s="69" customFormat="1" ht="18.75">
      <c r="C91" s="141"/>
    </row>
    <row r="92" spans="3:3" s="69" customFormat="1" ht="18.75">
      <c r="C92" s="141"/>
    </row>
    <row r="93" spans="3:3" s="69" customFormat="1" ht="18.75">
      <c r="C93" s="141"/>
    </row>
    <row r="94" spans="3:3" s="69" customFormat="1" ht="18.75">
      <c r="C94" s="141"/>
    </row>
    <row r="95" spans="3:3" s="69" customFormat="1" ht="18.75">
      <c r="C95" s="141"/>
    </row>
    <row r="96" spans="3:3" s="69" customFormat="1" ht="18.75">
      <c r="C96" s="141"/>
    </row>
    <row r="97" spans="3:3" s="69" customFormat="1" ht="18.75">
      <c r="C97" s="141"/>
    </row>
    <row r="98" spans="3:3" s="69" customFormat="1" ht="18.75">
      <c r="C98" s="141"/>
    </row>
    <row r="99" spans="3:3" s="69" customFormat="1" ht="18.75">
      <c r="C99" s="141"/>
    </row>
    <row r="100" spans="3:3" s="69" customFormat="1" ht="18.75">
      <c r="C100" s="141"/>
    </row>
    <row r="101" spans="3:3" s="69" customFormat="1" ht="18.75">
      <c r="C101" s="141"/>
    </row>
    <row r="102" spans="3:3" s="69" customFormat="1" ht="18.75">
      <c r="C102" s="141"/>
    </row>
    <row r="103" spans="3:3" s="69" customFormat="1" ht="18.75">
      <c r="C103" s="141"/>
    </row>
    <row r="104" spans="3:3" s="69" customFormat="1" ht="18.75">
      <c r="C104" s="141"/>
    </row>
    <row r="105" spans="3:3" s="69" customFormat="1" ht="18.75">
      <c r="C105" s="141"/>
    </row>
    <row r="106" spans="3:3" s="69" customFormat="1" ht="18.75">
      <c r="C106" s="141"/>
    </row>
    <row r="107" spans="3:3" s="69" customFormat="1" ht="18.75">
      <c r="C107" s="141"/>
    </row>
    <row r="108" spans="3:3" s="69" customFormat="1" ht="18.75">
      <c r="C108" s="141"/>
    </row>
    <row r="109" spans="3:3" s="69" customFormat="1" ht="18.75">
      <c r="C109" s="141"/>
    </row>
    <row r="110" spans="3:3" s="69" customFormat="1" ht="18.75">
      <c r="C110" s="141"/>
    </row>
    <row r="111" spans="3:3" s="69" customFormat="1" ht="18.75">
      <c r="C111" s="141"/>
    </row>
    <row r="112" spans="3:3" s="69" customFormat="1" ht="18.75">
      <c r="C112" s="141"/>
    </row>
    <row r="113" spans="3:3" s="69" customFormat="1" ht="18.75">
      <c r="C113" s="141"/>
    </row>
    <row r="114" spans="3:3" s="69" customFormat="1" ht="18.75">
      <c r="C114" s="141"/>
    </row>
    <row r="115" spans="3:3" s="69" customFormat="1" ht="18.75">
      <c r="C115" s="141"/>
    </row>
    <row r="116" spans="3:3" s="69" customFormat="1" ht="18.75">
      <c r="C116" s="141"/>
    </row>
    <row r="117" spans="3:3" s="69" customFormat="1" ht="18.75">
      <c r="C117" s="141"/>
    </row>
    <row r="118" spans="3:3" s="69" customFormat="1" ht="18.75">
      <c r="C118" s="141"/>
    </row>
    <row r="119" spans="3:3" s="69" customFormat="1" ht="18.75">
      <c r="C119" s="141"/>
    </row>
    <row r="120" spans="3:3" s="69" customFormat="1" ht="18.75">
      <c r="C120" s="141"/>
    </row>
    <row r="121" spans="3:3" s="69" customFormat="1" ht="18.75">
      <c r="C121" s="141"/>
    </row>
    <row r="122" spans="3:3" s="69" customFormat="1" ht="18.75">
      <c r="C122" s="141"/>
    </row>
    <row r="123" spans="3:3" s="69" customFormat="1" ht="18.75">
      <c r="C123" s="141"/>
    </row>
    <row r="124" spans="3:3" s="69" customFormat="1" ht="18.75">
      <c r="C124" s="141"/>
    </row>
    <row r="125" spans="3:3" s="69" customFormat="1" ht="18.75">
      <c r="C125" s="141"/>
    </row>
    <row r="126" spans="3:3" s="69" customFormat="1" ht="18.75">
      <c r="C126" s="141"/>
    </row>
    <row r="127" spans="3:3" s="69" customFormat="1" ht="18.75">
      <c r="C127" s="141"/>
    </row>
    <row r="128" spans="3:3" s="69" customFormat="1" ht="18.75">
      <c r="C128" s="141"/>
    </row>
    <row r="129" spans="3:3" s="69" customFormat="1" ht="18.75">
      <c r="C129" s="141"/>
    </row>
    <row r="130" spans="3:3" s="69" customFormat="1" ht="18.75">
      <c r="C130" s="141"/>
    </row>
    <row r="131" spans="3:3" s="69" customFormat="1" ht="18.75">
      <c r="C131" s="141"/>
    </row>
    <row r="132" spans="3:3" s="69" customFormat="1" ht="18.75">
      <c r="C132" s="141"/>
    </row>
    <row r="133" spans="3:3" s="69" customFormat="1" ht="18.75">
      <c r="C133" s="141"/>
    </row>
    <row r="134" spans="3:3" s="69" customFormat="1" ht="18.75">
      <c r="C134" s="141"/>
    </row>
    <row r="135" spans="3:3" s="69" customFormat="1" ht="18.75">
      <c r="C135" s="141"/>
    </row>
    <row r="136" spans="3:3" s="69" customFormat="1" ht="18.75">
      <c r="C136" s="141"/>
    </row>
    <row r="137" spans="3:3" s="69" customFormat="1" ht="18.75">
      <c r="C137" s="141"/>
    </row>
    <row r="138" spans="3:3" s="69" customFormat="1" ht="18.75">
      <c r="C138" s="141"/>
    </row>
    <row r="139" spans="3:3" s="69" customFormat="1" ht="18.75">
      <c r="C139" s="141"/>
    </row>
    <row r="140" spans="3:3" s="69" customFormat="1" ht="18.75">
      <c r="C140" s="141"/>
    </row>
    <row r="141" spans="3:3" s="69" customFormat="1" ht="18.75">
      <c r="C141" s="141"/>
    </row>
    <row r="142" spans="3:3" s="69" customFormat="1" ht="18.75">
      <c r="C142" s="141"/>
    </row>
    <row r="143" spans="3:3" s="69" customFormat="1" ht="18.75">
      <c r="C143" s="141"/>
    </row>
    <row r="144" spans="3:3" s="69" customFormat="1" ht="18.75">
      <c r="C144" s="141"/>
    </row>
    <row r="145" spans="3:3" s="69" customFormat="1" ht="18.75">
      <c r="C145" s="141"/>
    </row>
    <row r="146" spans="3:3" s="69" customFormat="1" ht="18.75">
      <c r="C146" s="141"/>
    </row>
    <row r="147" spans="3:3" s="69" customFormat="1" ht="18.75">
      <c r="C147" s="141"/>
    </row>
    <row r="148" spans="3:3" s="69" customFormat="1" ht="18.75">
      <c r="C148" s="141"/>
    </row>
    <row r="149" spans="3:3" s="69" customFormat="1" ht="18.75">
      <c r="C149" s="141"/>
    </row>
    <row r="150" spans="3:3" s="69" customFormat="1" ht="18.75">
      <c r="C150" s="141"/>
    </row>
    <row r="151" spans="3:3" s="69" customFormat="1" ht="18.75">
      <c r="C151" s="141"/>
    </row>
    <row r="152" spans="3:3">
      <c r="C152" s="142"/>
    </row>
    <row r="153" spans="3:3">
      <c r="C153" s="142"/>
    </row>
    <row r="154" spans="3:3">
      <c r="C154" s="142"/>
    </row>
    <row r="155" spans="3:3">
      <c r="C155" s="142"/>
    </row>
    <row r="156" spans="3:3">
      <c r="C156" s="142"/>
    </row>
    <row r="157" spans="3:3">
      <c r="C157" s="142"/>
    </row>
  </sheetData>
  <mergeCells count="3">
    <mergeCell ref="A4:C4"/>
    <mergeCell ref="B2:C2"/>
    <mergeCell ref="B1:C1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61"/>
  <sheetViews>
    <sheetView topLeftCell="A10" zoomScaleSheetLayoutView="100" workbookViewId="0">
      <selection activeCell="D2" sqref="D2"/>
    </sheetView>
  </sheetViews>
  <sheetFormatPr defaultRowHeight="15"/>
  <cols>
    <col min="1" max="1" width="14.28515625" style="3" customWidth="1"/>
    <col min="2" max="2" width="24" style="9" customWidth="1"/>
    <col min="3" max="3" width="37.5703125" style="49" customWidth="1"/>
    <col min="4" max="4" width="15.5703125" style="9" customWidth="1"/>
    <col min="5" max="5" width="9.140625" style="3" hidden="1" customWidth="1"/>
    <col min="6" max="6" width="13.5703125" style="3" customWidth="1"/>
    <col min="7" max="16384" width="9.140625" style="3"/>
  </cols>
  <sheetData>
    <row r="1" spans="1:6" ht="165" customHeight="1">
      <c r="D1" s="159" t="s">
        <v>468</v>
      </c>
      <c r="E1" s="159"/>
      <c r="F1" s="159"/>
    </row>
    <row r="2" spans="1:6">
      <c r="D2" s="148"/>
      <c r="E2" s="149"/>
      <c r="F2" s="149"/>
    </row>
    <row r="3" spans="1:6" s="8" customFormat="1" ht="147.75" customHeight="1">
      <c r="B3" s="14"/>
      <c r="C3" s="32"/>
      <c r="D3" s="160" t="s">
        <v>465</v>
      </c>
      <c r="E3" s="160"/>
      <c r="F3" s="160"/>
    </row>
    <row r="4" spans="1:6" s="8" customFormat="1" ht="42" customHeight="1">
      <c r="A4" s="157" t="s">
        <v>464</v>
      </c>
      <c r="B4" s="158"/>
      <c r="C4" s="158"/>
      <c r="D4" s="158"/>
    </row>
    <row r="5" spans="1:6" s="8" customFormat="1" ht="22.5" customHeight="1">
      <c r="A5" s="34"/>
      <c r="B5" s="4"/>
      <c r="C5" s="5"/>
      <c r="D5" s="6" t="s">
        <v>164</v>
      </c>
    </row>
    <row r="6" spans="1:6" s="8" customFormat="1" ht="47.25" customHeight="1">
      <c r="A6" s="50" t="s">
        <v>197</v>
      </c>
      <c r="B6" s="30" t="s">
        <v>4</v>
      </c>
      <c r="C6" s="30" t="s">
        <v>3</v>
      </c>
      <c r="D6" s="30" t="s">
        <v>444</v>
      </c>
      <c r="F6" s="30" t="s">
        <v>445</v>
      </c>
    </row>
    <row r="7" spans="1:6" s="31" customFormat="1" ht="15.75">
      <c r="A7" s="20">
        <v>1</v>
      </c>
      <c r="B7" s="20">
        <v>2</v>
      </c>
      <c r="C7" s="20">
        <v>3</v>
      </c>
      <c r="D7" s="20">
        <v>5</v>
      </c>
      <c r="F7" s="20">
        <v>6</v>
      </c>
    </row>
    <row r="8" spans="1:6" s="8" customFormat="1" ht="31.5">
      <c r="A8" s="35"/>
      <c r="B8" s="30" t="s">
        <v>5</v>
      </c>
      <c r="C8" s="36" t="s">
        <v>6</v>
      </c>
      <c r="D8" s="91">
        <f>D9+D25</f>
        <v>0</v>
      </c>
      <c r="F8" s="91">
        <f>F9+F25</f>
        <v>525.5</v>
      </c>
    </row>
    <row r="9" spans="1:6" s="8" customFormat="1" ht="15.75">
      <c r="A9" s="35"/>
      <c r="B9" s="30"/>
      <c r="C9" s="7" t="s">
        <v>7</v>
      </c>
      <c r="D9" s="91">
        <f>D10+D13+D16+D22</f>
        <v>0</v>
      </c>
      <c r="E9" s="91">
        <f t="shared" ref="E9:F9" si="0">E10+E13+E16+E22</f>
        <v>0</v>
      </c>
      <c r="F9" s="91">
        <f t="shared" si="0"/>
        <v>513.4</v>
      </c>
    </row>
    <row r="10" spans="1:6" s="8" customFormat="1" ht="15.75">
      <c r="A10" s="20">
        <v>182</v>
      </c>
      <c r="B10" s="37" t="s">
        <v>8</v>
      </c>
      <c r="C10" s="74" t="s">
        <v>9</v>
      </c>
      <c r="D10" s="91">
        <f>D11+D12</f>
        <v>0</v>
      </c>
      <c r="E10" s="91">
        <f t="shared" ref="E10:F10" si="1">E11+E12</f>
        <v>0</v>
      </c>
      <c r="F10" s="91">
        <f t="shared" si="1"/>
        <v>67</v>
      </c>
    </row>
    <row r="11" spans="1:6" s="8" customFormat="1" ht="131.25" customHeight="1">
      <c r="A11" s="20">
        <v>182</v>
      </c>
      <c r="B11" s="37" t="s">
        <v>236</v>
      </c>
      <c r="C11" s="74" t="s">
        <v>237</v>
      </c>
      <c r="D11" s="92">
        <v>0</v>
      </c>
      <c r="F11" s="92">
        <v>67</v>
      </c>
    </row>
    <row r="12" spans="1:6" s="8" customFormat="1" ht="78.75">
      <c r="A12" s="20">
        <v>182</v>
      </c>
      <c r="B12" s="37" t="s">
        <v>453</v>
      </c>
      <c r="C12" s="74" t="s">
        <v>454</v>
      </c>
      <c r="D12" s="92">
        <v>0</v>
      </c>
      <c r="F12" s="92">
        <v>0</v>
      </c>
    </row>
    <row r="13" spans="1:6" s="11" customFormat="1" ht="15.75">
      <c r="A13" s="30">
        <v>182</v>
      </c>
      <c r="B13" s="30" t="s">
        <v>10</v>
      </c>
      <c r="C13" s="36" t="s">
        <v>11</v>
      </c>
      <c r="D13" s="91">
        <f>D14+D15</f>
        <v>0</v>
      </c>
      <c r="F13" s="91">
        <f>F14+F15</f>
        <v>42.4</v>
      </c>
    </row>
    <row r="14" spans="1:6" s="8" customFormat="1" ht="31.5" hidden="1">
      <c r="A14" s="20">
        <v>182</v>
      </c>
      <c r="B14" s="20" t="s">
        <v>0</v>
      </c>
      <c r="C14" s="7" t="s">
        <v>189</v>
      </c>
      <c r="D14" s="92">
        <v>0</v>
      </c>
      <c r="F14" s="92">
        <v>0</v>
      </c>
    </row>
    <row r="15" spans="1:6" s="8" customFormat="1" ht="31.5">
      <c r="A15" s="20">
        <v>182</v>
      </c>
      <c r="B15" s="20" t="s">
        <v>12</v>
      </c>
      <c r="C15" s="7" t="s">
        <v>13</v>
      </c>
      <c r="D15" s="92">
        <v>0</v>
      </c>
      <c r="F15" s="92">
        <v>42.4</v>
      </c>
    </row>
    <row r="16" spans="1:6" s="11" customFormat="1" ht="15.75">
      <c r="A16" s="30">
        <v>182</v>
      </c>
      <c r="B16" s="30" t="s">
        <v>14</v>
      </c>
      <c r="C16" s="36" t="s">
        <v>15</v>
      </c>
      <c r="D16" s="91">
        <f>D17+D19</f>
        <v>0</v>
      </c>
      <c r="F16" s="91">
        <f>F17+F19</f>
        <v>396</v>
      </c>
    </row>
    <row r="17" spans="1:6" s="11" customFormat="1" ht="15.75">
      <c r="A17" s="20">
        <v>182</v>
      </c>
      <c r="B17" s="20" t="s">
        <v>168</v>
      </c>
      <c r="C17" s="7" t="s">
        <v>195</v>
      </c>
      <c r="D17" s="92">
        <f>D18</f>
        <v>0</v>
      </c>
      <c r="F17" s="92">
        <f>F18</f>
        <v>82</v>
      </c>
    </row>
    <row r="18" spans="1:6" s="11" customFormat="1" ht="78.75">
      <c r="A18" s="20">
        <v>182</v>
      </c>
      <c r="B18" s="20" t="s">
        <v>355</v>
      </c>
      <c r="C18" s="7" t="s">
        <v>356</v>
      </c>
      <c r="D18" s="92">
        <v>0</v>
      </c>
      <c r="F18" s="92">
        <v>82</v>
      </c>
    </row>
    <row r="19" spans="1:6" s="8" customFormat="1" ht="15.75">
      <c r="A19" s="20">
        <v>182</v>
      </c>
      <c r="B19" s="20" t="s">
        <v>169</v>
      </c>
      <c r="C19" s="74" t="s">
        <v>196</v>
      </c>
      <c r="D19" s="92">
        <f>D20+D21</f>
        <v>0</v>
      </c>
      <c r="F19" s="92">
        <f>F20+F21</f>
        <v>314</v>
      </c>
    </row>
    <row r="20" spans="1:6" s="8" customFormat="1" ht="63">
      <c r="A20" s="20">
        <v>182</v>
      </c>
      <c r="B20" s="38" t="s">
        <v>312</v>
      </c>
      <c r="C20" s="74" t="s">
        <v>354</v>
      </c>
      <c r="D20" s="92">
        <v>0</v>
      </c>
      <c r="F20" s="92">
        <v>72</v>
      </c>
    </row>
    <row r="21" spans="1:6" s="8" customFormat="1" ht="63">
      <c r="A21" s="20"/>
      <c r="B21" s="20" t="s">
        <v>238</v>
      </c>
      <c r="C21" s="74" t="s">
        <v>239</v>
      </c>
      <c r="D21" s="92">
        <v>0</v>
      </c>
      <c r="F21" s="92">
        <v>242</v>
      </c>
    </row>
    <row r="22" spans="1:6" s="11" customFormat="1" ht="15.75">
      <c r="A22" s="20">
        <v>182</v>
      </c>
      <c r="B22" s="30" t="s">
        <v>16</v>
      </c>
      <c r="C22" s="36" t="s">
        <v>17</v>
      </c>
      <c r="D22" s="91">
        <f>D23</f>
        <v>0</v>
      </c>
      <c r="F22" s="91">
        <f>F23</f>
        <v>8</v>
      </c>
    </row>
    <row r="23" spans="1:6" s="8" customFormat="1" ht="130.5" customHeight="1">
      <c r="A23" s="39" t="s">
        <v>190</v>
      </c>
      <c r="B23" s="20" t="s">
        <v>192</v>
      </c>
      <c r="C23" s="7" t="s">
        <v>185</v>
      </c>
      <c r="D23" s="92">
        <v>0</v>
      </c>
      <c r="F23" s="92">
        <v>8</v>
      </c>
    </row>
    <row r="24" spans="1:6" s="11" customFormat="1" ht="47.25" hidden="1">
      <c r="A24" s="40" t="s">
        <v>191</v>
      </c>
      <c r="B24" s="30" t="s">
        <v>18</v>
      </c>
      <c r="C24" s="36" t="s">
        <v>19</v>
      </c>
      <c r="D24" s="91"/>
      <c r="F24" s="91"/>
    </row>
    <row r="25" spans="1:6" s="8" customFormat="1" ht="15.75">
      <c r="A25" s="39"/>
      <c r="B25" s="20"/>
      <c r="C25" s="7" t="s">
        <v>20</v>
      </c>
      <c r="D25" s="91">
        <f>D26+D33</f>
        <v>0</v>
      </c>
      <c r="F25" s="91">
        <f>F26+F33</f>
        <v>12.1</v>
      </c>
    </row>
    <row r="26" spans="1:6" s="11" customFormat="1" ht="61.5" customHeight="1">
      <c r="A26" s="40"/>
      <c r="B26" s="30" t="s">
        <v>21</v>
      </c>
      <c r="C26" s="36" t="s">
        <v>22</v>
      </c>
      <c r="D26" s="91">
        <f>D27+D28</f>
        <v>0</v>
      </c>
      <c r="F26" s="91">
        <f>F27+F28</f>
        <v>12.1</v>
      </c>
    </row>
    <row r="27" spans="1:6" s="8" customFormat="1" ht="124.5" hidden="1" customHeight="1">
      <c r="A27" s="39" t="s">
        <v>190</v>
      </c>
      <c r="B27" s="20" t="s">
        <v>188</v>
      </c>
      <c r="C27" s="7" t="s">
        <v>193</v>
      </c>
      <c r="D27" s="92">
        <v>0</v>
      </c>
      <c r="F27" s="92">
        <v>0</v>
      </c>
    </row>
    <row r="28" spans="1:6" s="8" customFormat="1" ht="127.5" customHeight="1">
      <c r="A28" s="20">
        <v>800</v>
      </c>
      <c r="B28" s="20" t="s">
        <v>186</v>
      </c>
      <c r="C28" s="7" t="s">
        <v>194</v>
      </c>
      <c r="D28" s="92">
        <v>0</v>
      </c>
      <c r="F28" s="92">
        <v>12.1</v>
      </c>
    </row>
    <row r="29" spans="1:6" s="11" customFormat="1" ht="47.25" hidden="1">
      <c r="A29" s="20">
        <v>809</v>
      </c>
      <c r="B29" s="30" t="s">
        <v>23</v>
      </c>
      <c r="C29" s="41" t="s">
        <v>24</v>
      </c>
      <c r="D29" s="91"/>
      <c r="F29" s="91"/>
    </row>
    <row r="30" spans="1:6" s="11" customFormat="1" ht="47.25" hidden="1">
      <c r="A30" s="30"/>
      <c r="B30" s="30" t="s">
        <v>25</v>
      </c>
      <c r="C30" s="36" t="s">
        <v>26</v>
      </c>
      <c r="D30" s="91"/>
      <c r="F30" s="91"/>
    </row>
    <row r="31" spans="1:6" s="11" customFormat="1" ht="31.5" hidden="1">
      <c r="A31" s="30"/>
      <c r="B31" s="30" t="s">
        <v>27</v>
      </c>
      <c r="C31" s="36" t="s">
        <v>28</v>
      </c>
      <c r="D31" s="91"/>
      <c r="F31" s="91"/>
    </row>
    <row r="32" spans="1:6" s="11" customFormat="1" ht="31.5" hidden="1">
      <c r="A32" s="30"/>
      <c r="B32" s="30" t="s">
        <v>29</v>
      </c>
      <c r="C32" s="36" t="s">
        <v>30</v>
      </c>
      <c r="D32" s="91"/>
      <c r="F32" s="91"/>
    </row>
    <row r="33" spans="1:6" s="11" customFormat="1" ht="15.75">
      <c r="A33" s="30"/>
      <c r="B33" s="30" t="s">
        <v>170</v>
      </c>
      <c r="C33" s="36" t="s">
        <v>171</v>
      </c>
      <c r="D33" s="91">
        <v>0</v>
      </c>
      <c r="F33" s="91">
        <v>0</v>
      </c>
    </row>
    <row r="34" spans="1:6" s="42" customFormat="1" ht="15.75">
      <c r="A34" s="30">
        <v>809</v>
      </c>
      <c r="B34" s="30" t="s">
        <v>31</v>
      </c>
      <c r="C34" s="36" t="s">
        <v>32</v>
      </c>
      <c r="D34" s="91">
        <f>D35</f>
        <v>0</v>
      </c>
      <c r="F34" s="91">
        <f>F35</f>
        <v>6964.6</v>
      </c>
    </row>
    <row r="35" spans="1:6" s="43" customFormat="1" ht="47.25">
      <c r="A35" s="30">
        <v>809</v>
      </c>
      <c r="B35" s="30" t="s">
        <v>33</v>
      </c>
      <c r="C35" s="36" t="s">
        <v>34</v>
      </c>
      <c r="D35" s="91">
        <f>D36+D44</f>
        <v>0</v>
      </c>
      <c r="F35" s="91">
        <f>F36+F44</f>
        <v>6964.6</v>
      </c>
    </row>
    <row r="36" spans="1:6" s="43" customFormat="1" ht="47.25">
      <c r="A36" s="30">
        <v>809</v>
      </c>
      <c r="B36" s="20" t="s">
        <v>33</v>
      </c>
      <c r="C36" s="7" t="s">
        <v>34</v>
      </c>
      <c r="D36" s="91">
        <f>D37+D47+D45+D42+D43+D52</f>
        <v>0</v>
      </c>
      <c r="E36" s="91">
        <f t="shared" ref="E36:F36" si="2">E37+E47+E45+E42+E43+E52</f>
        <v>0</v>
      </c>
      <c r="F36" s="91">
        <f t="shared" si="2"/>
        <v>6760.5</v>
      </c>
    </row>
    <row r="37" spans="1:6" s="43" customFormat="1" ht="39" customHeight="1">
      <c r="A37" s="30">
        <v>809</v>
      </c>
      <c r="B37" s="20" t="s">
        <v>321</v>
      </c>
      <c r="C37" s="7" t="s">
        <v>315</v>
      </c>
      <c r="D37" s="91">
        <f>D41</f>
        <v>0</v>
      </c>
      <c r="E37" s="44"/>
      <c r="F37" s="91">
        <f>F41</f>
        <v>3520.3</v>
      </c>
    </row>
    <row r="38" spans="1:6" s="43" customFormat="1" ht="48" hidden="1" customHeight="1">
      <c r="A38" s="30"/>
      <c r="B38" s="20"/>
      <c r="C38" s="7"/>
      <c r="D38" s="91"/>
      <c r="E38" s="44"/>
      <c r="F38" s="91"/>
    </row>
    <row r="39" spans="1:6" s="43" customFormat="1" ht="31.5" hidden="1">
      <c r="A39" s="30">
        <v>809</v>
      </c>
      <c r="B39" s="20" t="s">
        <v>305</v>
      </c>
      <c r="C39" s="7" t="s">
        <v>174</v>
      </c>
      <c r="D39" s="91"/>
      <c r="E39" s="44"/>
      <c r="F39" s="91"/>
    </row>
    <row r="40" spans="1:6" s="43" customFormat="1" ht="15.75" hidden="1">
      <c r="A40" s="30">
        <v>809</v>
      </c>
      <c r="B40" s="20" t="s">
        <v>173</v>
      </c>
      <c r="C40" s="7"/>
      <c r="D40" s="91"/>
      <c r="E40" s="44"/>
      <c r="F40" s="91"/>
    </row>
    <row r="41" spans="1:6" s="43" customFormat="1" ht="63">
      <c r="A41" s="30">
        <v>809</v>
      </c>
      <c r="B41" s="20" t="s">
        <v>328</v>
      </c>
      <c r="C41" s="7" t="s">
        <v>329</v>
      </c>
      <c r="D41" s="91">
        <v>0</v>
      </c>
      <c r="E41" s="44"/>
      <c r="F41" s="91">
        <v>3520.3</v>
      </c>
    </row>
    <row r="42" spans="1:6" s="43" customFormat="1" ht="47.25" hidden="1">
      <c r="A42" s="30">
        <v>809</v>
      </c>
      <c r="B42" s="20" t="s">
        <v>439</v>
      </c>
      <c r="C42" s="7" t="s">
        <v>440</v>
      </c>
      <c r="D42" s="91">
        <v>0</v>
      </c>
      <c r="E42" s="44"/>
      <c r="F42" s="91">
        <v>0</v>
      </c>
    </row>
    <row r="43" spans="1:6" s="43" customFormat="1" ht="31.5">
      <c r="A43" s="30">
        <v>809</v>
      </c>
      <c r="B43" s="20" t="s">
        <v>437</v>
      </c>
      <c r="C43" s="7" t="s">
        <v>438</v>
      </c>
      <c r="D43" s="91">
        <v>0</v>
      </c>
      <c r="E43" s="44"/>
      <c r="F43" s="91">
        <v>0</v>
      </c>
    </row>
    <row r="44" spans="1:6" s="43" customFormat="1" ht="81" customHeight="1">
      <c r="A44" s="30">
        <v>809</v>
      </c>
      <c r="B44" s="20" t="s">
        <v>307</v>
      </c>
      <c r="C44" s="7" t="s">
        <v>313</v>
      </c>
      <c r="D44" s="91">
        <v>0</v>
      </c>
      <c r="E44" s="44"/>
      <c r="F44" s="91">
        <v>204.1</v>
      </c>
    </row>
    <row r="45" spans="1:6" s="43" customFormat="1" ht="71.25" customHeight="1">
      <c r="A45" s="30">
        <v>809</v>
      </c>
      <c r="B45" s="20" t="s">
        <v>357</v>
      </c>
      <c r="C45" s="7" t="s">
        <v>466</v>
      </c>
      <c r="D45" s="91">
        <v>0</v>
      </c>
      <c r="E45" s="44"/>
      <c r="F45" s="91">
        <v>12.7</v>
      </c>
    </row>
    <row r="46" spans="1:6" s="43" customFormat="1" ht="81.75" customHeight="1">
      <c r="A46" s="30">
        <v>809</v>
      </c>
      <c r="B46" s="20" t="s">
        <v>306</v>
      </c>
      <c r="C46" s="7" t="s">
        <v>313</v>
      </c>
      <c r="D46" s="91">
        <v>0</v>
      </c>
      <c r="E46" s="44"/>
      <c r="F46" s="91">
        <v>204</v>
      </c>
    </row>
    <row r="47" spans="1:6" s="43" customFormat="1" ht="15.75">
      <c r="A47" s="30">
        <v>809</v>
      </c>
      <c r="B47" s="20" t="s">
        <v>308</v>
      </c>
      <c r="C47" s="7" t="s">
        <v>175</v>
      </c>
      <c r="D47" s="91">
        <f>D48+D49</f>
        <v>0</v>
      </c>
      <c r="E47" s="44"/>
      <c r="F47" s="91">
        <f>F48+F49</f>
        <v>3227.5</v>
      </c>
    </row>
    <row r="48" spans="1:6" s="43" customFormat="1" ht="47.25">
      <c r="A48" s="30">
        <v>809</v>
      </c>
      <c r="B48" s="20" t="s">
        <v>309</v>
      </c>
      <c r="C48" s="7" t="s">
        <v>314</v>
      </c>
      <c r="D48" s="91">
        <v>0</v>
      </c>
      <c r="E48" s="44"/>
      <c r="F48" s="91">
        <v>2391</v>
      </c>
    </row>
    <row r="49" spans="1:6" s="43" customFormat="1" ht="126">
      <c r="A49" s="30">
        <v>809</v>
      </c>
      <c r="B49" s="20" t="s">
        <v>316</v>
      </c>
      <c r="C49" s="7" t="s">
        <v>317</v>
      </c>
      <c r="D49" s="91">
        <v>0</v>
      </c>
      <c r="E49" s="44"/>
      <c r="F49" s="91">
        <v>836.5</v>
      </c>
    </row>
    <row r="50" spans="1:6" s="8" customFormat="1" ht="15.75" hidden="1">
      <c r="A50" s="30">
        <v>809</v>
      </c>
      <c r="B50" s="20" t="s">
        <v>310</v>
      </c>
      <c r="C50" s="7" t="s">
        <v>172</v>
      </c>
      <c r="D50" s="92">
        <v>0</v>
      </c>
      <c r="F50" s="92">
        <v>0</v>
      </c>
    </row>
    <row r="51" spans="1:6" s="8" customFormat="1" ht="31.5" hidden="1">
      <c r="A51" s="30">
        <v>809</v>
      </c>
      <c r="B51" s="20" t="s">
        <v>311</v>
      </c>
      <c r="C51" s="7" t="s">
        <v>187</v>
      </c>
      <c r="D51" s="92">
        <v>0</v>
      </c>
      <c r="F51" s="92">
        <v>0</v>
      </c>
    </row>
    <row r="52" spans="1:6" s="8" customFormat="1" ht="78.75" hidden="1">
      <c r="A52" s="30">
        <v>809</v>
      </c>
      <c r="B52" s="20" t="s">
        <v>446</v>
      </c>
      <c r="C52" s="7" t="s">
        <v>447</v>
      </c>
      <c r="D52" s="92"/>
      <c r="F52" s="92">
        <v>0</v>
      </c>
    </row>
    <row r="53" spans="1:6" s="8" customFormat="1" ht="15.75">
      <c r="A53" s="20">
        <v>809</v>
      </c>
      <c r="B53" s="30"/>
      <c r="C53" s="36" t="s">
        <v>35</v>
      </c>
      <c r="D53" s="91">
        <f>D8+D34</f>
        <v>0</v>
      </c>
      <c r="F53" s="91">
        <f>F8+F34</f>
        <v>7490.1</v>
      </c>
    </row>
    <row r="54" spans="1:6" ht="15.75">
      <c r="A54" s="86"/>
      <c r="B54" s="46"/>
      <c r="C54" s="46"/>
      <c r="D54" s="33"/>
    </row>
    <row r="55" spans="1:6" ht="12.75" customHeight="1">
      <c r="A55" s="45"/>
      <c r="B55" s="47"/>
      <c r="C55" s="46"/>
      <c r="D55" s="33"/>
    </row>
    <row r="56" spans="1:6" ht="12.75" customHeight="1">
      <c r="A56" s="45"/>
      <c r="B56" s="46"/>
      <c r="C56" s="46"/>
      <c r="D56" s="33"/>
    </row>
    <row r="57" spans="1:6" ht="12.75" customHeight="1">
      <c r="A57" s="45"/>
      <c r="B57" s="47"/>
      <c r="C57" s="46"/>
      <c r="D57" s="33"/>
    </row>
    <row r="58" spans="1:6">
      <c r="A58" s="45"/>
      <c r="B58" s="46"/>
      <c r="C58" s="46"/>
      <c r="D58" s="33"/>
    </row>
    <row r="59" spans="1:6" ht="26.25" customHeight="1">
      <c r="A59" s="45"/>
      <c r="B59" s="48"/>
      <c r="C59" s="48"/>
      <c r="D59" s="48"/>
    </row>
    <row r="60" spans="1:6">
      <c r="A60" s="45"/>
    </row>
    <row r="61" spans="1:6">
      <c r="A61" s="45"/>
    </row>
  </sheetData>
  <mergeCells count="3">
    <mergeCell ref="A4:D4"/>
    <mergeCell ref="D1:F1"/>
    <mergeCell ref="D3:F3"/>
  </mergeCells>
  <phoneticPr fontId="3" type="noConversion"/>
  <pageMargins left="0.62992125984251968" right="0.19685039370078741" top="0.51181102362204722" bottom="0.43307086614173229" header="0.51181102362204722" footer="0.43307086614173229"/>
  <pageSetup paperSize="9" scale="90" pageOrder="overThenDown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23"/>
  <sheetViews>
    <sheetView zoomScaleSheetLayoutView="100" workbookViewId="0">
      <selection activeCell="B1" sqref="B1:D1"/>
    </sheetView>
  </sheetViews>
  <sheetFormatPr defaultRowHeight="15.75"/>
  <cols>
    <col min="1" max="1" width="62.28515625" style="1" customWidth="1"/>
    <col min="2" max="3" width="13.5703125" style="31" customWidth="1"/>
    <col min="4" max="4" width="17.28515625" style="8" customWidth="1"/>
    <col min="5" max="5" width="9.140625" style="3"/>
    <col min="6" max="6" width="16.140625" style="3" customWidth="1"/>
    <col min="7" max="16384" width="9.140625" style="3"/>
  </cols>
  <sheetData>
    <row r="1" spans="1:6" ht="111.75" customHeight="1">
      <c r="B1" s="162" t="s">
        <v>460</v>
      </c>
      <c r="C1" s="162"/>
      <c r="D1" s="162"/>
      <c r="F1" s="153"/>
    </row>
    <row r="3" spans="1:6" ht="115.5" customHeight="1">
      <c r="B3" s="162" t="s">
        <v>469</v>
      </c>
      <c r="C3" s="162"/>
      <c r="D3" s="162"/>
    </row>
    <row r="4" spans="1:6" ht="12" customHeight="1">
      <c r="D4" s="1"/>
    </row>
    <row r="5" spans="1:6" ht="65.25" customHeight="1">
      <c r="A5" s="161" t="s">
        <v>467</v>
      </c>
      <c r="B5" s="161"/>
      <c r="C5" s="161"/>
      <c r="D5" s="161"/>
      <c r="E5" s="88"/>
      <c r="F5" s="90"/>
    </row>
    <row r="6" spans="1:6" s="9" customFormat="1">
      <c r="A6" s="88"/>
      <c r="B6" s="12"/>
      <c r="C6" s="12"/>
      <c r="D6" s="89" t="s">
        <v>164</v>
      </c>
      <c r="E6" s="88"/>
      <c r="F6" s="90"/>
    </row>
    <row r="7" spans="1:6" s="9" customFormat="1" ht="72" customHeight="1">
      <c r="A7" s="20" t="s">
        <v>70</v>
      </c>
      <c r="B7" s="20" t="s">
        <v>176</v>
      </c>
      <c r="C7" s="20" t="s">
        <v>444</v>
      </c>
      <c r="D7" s="20" t="s">
        <v>445</v>
      </c>
    </row>
    <row r="8" spans="1:6" s="9" customFormat="1">
      <c r="A8" s="20">
        <v>1</v>
      </c>
      <c r="B8" s="98">
        <v>2</v>
      </c>
      <c r="C8" s="98">
        <v>3</v>
      </c>
      <c r="D8" s="20">
        <v>4</v>
      </c>
    </row>
    <row r="9" spans="1:6">
      <c r="A9" s="99" t="s">
        <v>69</v>
      </c>
      <c r="B9" s="100" t="s">
        <v>78</v>
      </c>
      <c r="C9" s="101">
        <f>C10+C12+C15+C14+C16+C13</f>
        <v>-82.3</v>
      </c>
      <c r="D9" s="101">
        <f>D10+D12+D15+D14+D16+D13</f>
        <v>3356</v>
      </c>
      <c r="F9" s="151"/>
    </row>
    <row r="10" spans="1:6" ht="51.75" customHeight="1">
      <c r="A10" s="99" t="s">
        <v>68</v>
      </c>
      <c r="B10" s="100" t="s">
        <v>152</v>
      </c>
      <c r="C10" s="101">
        <v>0</v>
      </c>
      <c r="D10" s="101">
        <v>686.4</v>
      </c>
      <c r="F10" s="152"/>
    </row>
    <row r="11" spans="1:6" ht="47.25" hidden="1">
      <c r="A11" s="99" t="s">
        <v>67</v>
      </c>
      <c r="B11" s="100" t="s">
        <v>79</v>
      </c>
      <c r="C11" s="101"/>
      <c r="D11" s="101"/>
      <c r="F11" s="152"/>
    </row>
    <row r="12" spans="1:6" ht="64.5" customHeight="1">
      <c r="A12" s="99" t="s">
        <v>66</v>
      </c>
      <c r="B12" s="100" t="s">
        <v>80</v>
      </c>
      <c r="C12" s="101">
        <v>0</v>
      </c>
      <c r="D12" s="101">
        <v>2395.5</v>
      </c>
      <c r="F12" s="152"/>
    </row>
    <row r="13" spans="1:6" ht="47.25">
      <c r="A13" s="99" t="s">
        <v>65</v>
      </c>
      <c r="B13" s="100" t="s">
        <v>81</v>
      </c>
      <c r="C13" s="101">
        <v>0</v>
      </c>
      <c r="D13" s="101">
        <v>1</v>
      </c>
      <c r="F13" s="152"/>
    </row>
    <row r="14" spans="1:6" ht="32.25" hidden="1" customHeight="1">
      <c r="A14" s="99" t="s">
        <v>64</v>
      </c>
      <c r="B14" s="100" t="s">
        <v>82</v>
      </c>
      <c r="C14" s="101">
        <v>0</v>
      </c>
      <c r="D14" s="101">
        <v>0</v>
      </c>
      <c r="F14" s="152"/>
    </row>
    <row r="15" spans="1:6">
      <c r="A15" s="99" t="s">
        <v>63</v>
      </c>
      <c r="B15" s="100" t="s">
        <v>83</v>
      </c>
      <c r="C15" s="101">
        <v>0</v>
      </c>
      <c r="D15" s="101">
        <v>4.5</v>
      </c>
      <c r="F15" s="152"/>
    </row>
    <row r="16" spans="1:6">
      <c r="A16" s="99" t="s">
        <v>62</v>
      </c>
      <c r="B16" s="100" t="s">
        <v>84</v>
      </c>
      <c r="C16" s="101">
        <v>-82.3</v>
      </c>
      <c r="D16" s="101">
        <v>268.60000000000002</v>
      </c>
      <c r="F16" s="152"/>
    </row>
    <row r="17" spans="1:6">
      <c r="A17" s="99" t="s">
        <v>61</v>
      </c>
      <c r="B17" s="100" t="s">
        <v>85</v>
      </c>
      <c r="C17" s="101">
        <f>C18</f>
        <v>0</v>
      </c>
      <c r="D17" s="101">
        <f>D18</f>
        <v>204.1</v>
      </c>
      <c r="F17" s="152"/>
    </row>
    <row r="18" spans="1:6">
      <c r="A18" s="99" t="s">
        <v>86</v>
      </c>
      <c r="B18" s="100" t="s">
        <v>87</v>
      </c>
      <c r="C18" s="101">
        <v>0</v>
      </c>
      <c r="D18" s="101">
        <v>204.1</v>
      </c>
      <c r="F18" s="152"/>
    </row>
    <row r="19" spans="1:6" hidden="1">
      <c r="A19" s="99" t="s">
        <v>88</v>
      </c>
      <c r="B19" s="100" t="s">
        <v>89</v>
      </c>
      <c r="C19" s="101"/>
      <c r="D19" s="101"/>
      <c r="F19" s="152"/>
    </row>
    <row r="20" spans="1:6" ht="31.5">
      <c r="A20" s="99" t="s">
        <v>60</v>
      </c>
      <c r="B20" s="100" t="s">
        <v>90</v>
      </c>
      <c r="C20" s="101">
        <f>C23+C24</f>
        <v>14</v>
      </c>
      <c r="D20" s="101">
        <f>D23+D24</f>
        <v>14</v>
      </c>
      <c r="F20" s="152"/>
    </row>
    <row r="21" spans="1:6" hidden="1">
      <c r="A21" s="99" t="s">
        <v>59</v>
      </c>
      <c r="B21" s="100" t="s">
        <v>91</v>
      </c>
      <c r="C21" s="101"/>
      <c r="D21" s="101"/>
      <c r="F21" s="152"/>
    </row>
    <row r="22" spans="1:6" ht="31.5" hidden="1">
      <c r="A22" s="99" t="s">
        <v>153</v>
      </c>
      <c r="B22" s="100" t="s">
        <v>154</v>
      </c>
      <c r="C22" s="101"/>
      <c r="D22" s="101"/>
      <c r="F22" s="152"/>
    </row>
    <row r="23" spans="1:6" ht="47.25" hidden="1">
      <c r="A23" s="99" t="s">
        <v>155</v>
      </c>
      <c r="B23" s="100" t="s">
        <v>92</v>
      </c>
      <c r="C23" s="101"/>
      <c r="D23" s="101"/>
      <c r="F23" s="152"/>
    </row>
    <row r="24" spans="1:6" ht="47.25">
      <c r="A24" s="99" t="s">
        <v>346</v>
      </c>
      <c r="B24" s="100" t="s">
        <v>93</v>
      </c>
      <c r="C24" s="101">
        <v>14</v>
      </c>
      <c r="D24" s="101">
        <v>14</v>
      </c>
      <c r="F24" s="152"/>
    </row>
    <row r="25" spans="1:6" ht="31.5" hidden="1">
      <c r="A25" s="99" t="s">
        <v>94</v>
      </c>
      <c r="B25" s="100" t="s">
        <v>95</v>
      </c>
      <c r="C25" s="101">
        <v>0</v>
      </c>
      <c r="D25" s="101">
        <v>0</v>
      </c>
      <c r="F25" s="152"/>
    </row>
    <row r="26" spans="1:6">
      <c r="A26" s="99" t="s">
        <v>58</v>
      </c>
      <c r="B26" s="100" t="s">
        <v>96</v>
      </c>
      <c r="C26" s="101">
        <f>C28+C31+C33</f>
        <v>0</v>
      </c>
      <c r="D26" s="101">
        <f>D28+D31+D33</f>
        <v>837.5</v>
      </c>
      <c r="F26" s="152"/>
    </row>
    <row r="27" spans="1:6" hidden="1">
      <c r="A27" s="99" t="s">
        <v>57</v>
      </c>
      <c r="B27" s="100" t="s">
        <v>97</v>
      </c>
      <c r="C27" s="101"/>
      <c r="D27" s="101"/>
      <c r="F27" s="152"/>
    </row>
    <row r="28" spans="1:6" hidden="1">
      <c r="A28" s="99" t="s">
        <v>56</v>
      </c>
      <c r="B28" s="100" t="s">
        <v>98</v>
      </c>
      <c r="C28" s="101">
        <v>0</v>
      </c>
      <c r="D28" s="101">
        <v>0</v>
      </c>
      <c r="F28" s="152"/>
    </row>
    <row r="29" spans="1:6" hidden="1">
      <c r="A29" s="99" t="s">
        <v>99</v>
      </c>
      <c r="B29" s="100" t="s">
        <v>100</v>
      </c>
      <c r="C29" s="101"/>
      <c r="D29" s="101"/>
      <c r="F29" s="152"/>
    </row>
    <row r="30" spans="1:6" hidden="1">
      <c r="A30" s="99" t="s">
        <v>101</v>
      </c>
      <c r="B30" s="100" t="s">
        <v>102</v>
      </c>
      <c r="C30" s="101"/>
      <c r="D30" s="101"/>
      <c r="F30" s="152"/>
    </row>
    <row r="31" spans="1:6">
      <c r="A31" s="99" t="s">
        <v>103</v>
      </c>
      <c r="B31" s="100" t="s">
        <v>104</v>
      </c>
      <c r="C31" s="101">
        <v>0</v>
      </c>
      <c r="D31" s="101">
        <v>836.5</v>
      </c>
      <c r="F31" s="152"/>
    </row>
    <row r="32" spans="1:6" hidden="1">
      <c r="A32" s="99" t="s">
        <v>105</v>
      </c>
      <c r="B32" s="100" t="s">
        <v>106</v>
      </c>
      <c r="C32" s="101"/>
      <c r="D32" s="101"/>
      <c r="F32" s="152"/>
    </row>
    <row r="33" spans="1:6">
      <c r="A33" s="99" t="s">
        <v>55</v>
      </c>
      <c r="B33" s="100" t="s">
        <v>107</v>
      </c>
      <c r="C33" s="101">
        <v>0</v>
      </c>
      <c r="D33" s="101">
        <v>1</v>
      </c>
      <c r="F33" s="152"/>
    </row>
    <row r="34" spans="1:6">
      <c r="A34" s="99" t="s">
        <v>54</v>
      </c>
      <c r="B34" s="100" t="s">
        <v>108</v>
      </c>
      <c r="C34" s="101">
        <f>C37+C38</f>
        <v>276.7</v>
      </c>
      <c r="D34" s="101">
        <f>D37+D38</f>
        <v>310.7</v>
      </c>
      <c r="F34" s="152"/>
    </row>
    <row r="35" spans="1:6" hidden="1">
      <c r="A35" s="99" t="s">
        <v>53</v>
      </c>
      <c r="B35" s="100" t="s">
        <v>109</v>
      </c>
      <c r="C35" s="101"/>
      <c r="D35" s="101"/>
      <c r="F35" s="152"/>
    </row>
    <row r="36" spans="1:6" hidden="1">
      <c r="A36" s="99" t="s">
        <v>52</v>
      </c>
      <c r="B36" s="100" t="s">
        <v>110</v>
      </c>
      <c r="C36" s="101"/>
      <c r="D36" s="101"/>
      <c r="F36" s="152"/>
    </row>
    <row r="37" spans="1:6">
      <c r="A37" s="99" t="s">
        <v>52</v>
      </c>
      <c r="B37" s="100" t="s">
        <v>110</v>
      </c>
      <c r="C37" s="101">
        <v>0</v>
      </c>
      <c r="D37" s="101">
        <v>0</v>
      </c>
      <c r="F37" s="152"/>
    </row>
    <row r="38" spans="1:6">
      <c r="A38" s="99" t="s">
        <v>51</v>
      </c>
      <c r="B38" s="100" t="s">
        <v>111</v>
      </c>
      <c r="C38" s="101">
        <v>276.7</v>
      </c>
      <c r="D38" s="101">
        <v>310.7</v>
      </c>
      <c r="F38" s="152"/>
    </row>
    <row r="39" spans="1:6" ht="31.5" hidden="1">
      <c r="A39" s="99" t="s">
        <v>50</v>
      </c>
      <c r="B39" s="100" t="s">
        <v>112</v>
      </c>
      <c r="C39" s="101"/>
      <c r="D39" s="101"/>
      <c r="F39" s="152"/>
    </row>
    <row r="40" spans="1:6" hidden="1">
      <c r="A40" s="99" t="s">
        <v>113</v>
      </c>
      <c r="B40" s="100" t="s">
        <v>114</v>
      </c>
      <c r="C40" s="101"/>
      <c r="D40" s="101"/>
      <c r="F40" s="152"/>
    </row>
    <row r="41" spans="1:6" hidden="1">
      <c r="A41" s="99" t="s">
        <v>115</v>
      </c>
      <c r="B41" s="100" t="s">
        <v>116</v>
      </c>
      <c r="C41" s="101"/>
      <c r="D41" s="101"/>
      <c r="F41" s="152"/>
    </row>
    <row r="42" spans="1:6" hidden="1">
      <c r="A42" s="99" t="s">
        <v>49</v>
      </c>
      <c r="B42" s="100" t="s">
        <v>117</v>
      </c>
      <c r="C42" s="101"/>
      <c r="D42" s="101"/>
      <c r="F42" s="152"/>
    </row>
    <row r="43" spans="1:6" hidden="1">
      <c r="A43" s="99" t="s">
        <v>48</v>
      </c>
      <c r="B43" s="100" t="s">
        <v>118</v>
      </c>
      <c r="C43" s="101"/>
      <c r="D43" s="101"/>
      <c r="F43" s="152"/>
    </row>
    <row r="44" spans="1:6" hidden="1">
      <c r="A44" s="99" t="s">
        <v>47</v>
      </c>
      <c r="B44" s="100" t="s">
        <v>119</v>
      </c>
      <c r="C44" s="101"/>
      <c r="D44" s="101"/>
      <c r="F44" s="152"/>
    </row>
    <row r="45" spans="1:6" ht="31.5" hidden="1">
      <c r="A45" s="99" t="s">
        <v>46</v>
      </c>
      <c r="B45" s="100" t="s">
        <v>120</v>
      </c>
      <c r="C45" s="101"/>
      <c r="D45" s="101"/>
      <c r="F45" s="152"/>
    </row>
    <row r="46" spans="1:6" hidden="1">
      <c r="A46" s="99" t="s">
        <v>45</v>
      </c>
      <c r="B46" s="100" t="s">
        <v>121</v>
      </c>
      <c r="C46" s="101"/>
      <c r="D46" s="101"/>
      <c r="F46" s="152"/>
    </row>
    <row r="47" spans="1:6" hidden="1">
      <c r="A47" s="99" t="s">
        <v>44</v>
      </c>
      <c r="B47" s="100" t="s">
        <v>122</v>
      </c>
      <c r="C47" s="101"/>
      <c r="D47" s="101"/>
      <c r="F47" s="152"/>
    </row>
    <row r="48" spans="1:6">
      <c r="A48" s="99" t="s">
        <v>156</v>
      </c>
      <c r="B48" s="100" t="s">
        <v>123</v>
      </c>
      <c r="C48" s="101">
        <f>C49</f>
        <v>168</v>
      </c>
      <c r="D48" s="101">
        <f>D49</f>
        <v>967.5</v>
      </c>
      <c r="F48" s="152"/>
    </row>
    <row r="49" spans="1:6">
      <c r="A49" s="99" t="s">
        <v>43</v>
      </c>
      <c r="B49" s="100" t="s">
        <v>124</v>
      </c>
      <c r="C49" s="101">
        <v>168</v>
      </c>
      <c r="D49" s="101">
        <v>967.5</v>
      </c>
      <c r="F49" s="152"/>
    </row>
    <row r="50" spans="1:6" hidden="1">
      <c r="A50" s="99" t="s">
        <v>157</v>
      </c>
      <c r="B50" s="100" t="s">
        <v>125</v>
      </c>
      <c r="C50" s="101"/>
      <c r="D50" s="101"/>
      <c r="F50" s="152"/>
    </row>
    <row r="51" spans="1:6" hidden="1">
      <c r="A51" s="99" t="s">
        <v>41</v>
      </c>
      <c r="B51" s="100" t="s">
        <v>126</v>
      </c>
      <c r="C51" s="101"/>
      <c r="D51" s="101"/>
      <c r="F51" s="152"/>
    </row>
    <row r="52" spans="1:6" ht="31.5" hidden="1">
      <c r="A52" s="99" t="s">
        <v>158</v>
      </c>
      <c r="B52" s="100" t="s">
        <v>127</v>
      </c>
      <c r="C52" s="101"/>
      <c r="D52" s="101"/>
      <c r="F52" s="152"/>
    </row>
    <row r="53" spans="1:6" hidden="1">
      <c r="A53" s="99" t="s">
        <v>40</v>
      </c>
      <c r="B53" s="100" t="s">
        <v>128</v>
      </c>
      <c r="C53" s="101"/>
      <c r="D53" s="101"/>
      <c r="F53" s="152"/>
    </row>
    <row r="54" spans="1:6" hidden="1">
      <c r="A54" s="99" t="s">
        <v>39</v>
      </c>
      <c r="B54" s="100" t="s">
        <v>129</v>
      </c>
      <c r="C54" s="101"/>
      <c r="D54" s="101"/>
      <c r="F54" s="152"/>
    </row>
    <row r="55" spans="1:6" hidden="1">
      <c r="A55" s="99" t="s">
        <v>38</v>
      </c>
      <c r="B55" s="100" t="s">
        <v>130</v>
      </c>
      <c r="C55" s="101"/>
      <c r="D55" s="101"/>
      <c r="F55" s="152"/>
    </row>
    <row r="56" spans="1:6" hidden="1">
      <c r="A56" s="99" t="s">
        <v>37</v>
      </c>
      <c r="B56" s="100" t="s">
        <v>131</v>
      </c>
      <c r="C56" s="101"/>
      <c r="D56" s="101"/>
      <c r="F56" s="152"/>
    </row>
    <row r="57" spans="1:6">
      <c r="A57" s="99" t="s">
        <v>132</v>
      </c>
      <c r="B57" s="100" t="s">
        <v>133</v>
      </c>
      <c r="C57" s="101">
        <f>C60</f>
        <v>0</v>
      </c>
      <c r="D57" s="101">
        <f>D60</f>
        <v>2176.6999999999998</v>
      </c>
      <c r="F57" s="152"/>
    </row>
    <row r="58" spans="1:6" hidden="1">
      <c r="A58" s="99" t="s">
        <v>134</v>
      </c>
      <c r="B58" s="100" t="s">
        <v>135</v>
      </c>
      <c r="C58" s="101"/>
      <c r="D58" s="101"/>
      <c r="F58" s="152"/>
    </row>
    <row r="59" spans="1:6" hidden="1">
      <c r="A59" s="99" t="s">
        <v>136</v>
      </c>
      <c r="B59" s="100" t="s">
        <v>137</v>
      </c>
      <c r="C59" s="101"/>
      <c r="D59" s="101"/>
      <c r="F59" s="152"/>
    </row>
    <row r="60" spans="1:6">
      <c r="A60" s="99" t="s">
        <v>138</v>
      </c>
      <c r="B60" s="100" t="s">
        <v>139</v>
      </c>
      <c r="C60" s="101">
        <v>0</v>
      </c>
      <c r="D60" s="101">
        <v>2176.6999999999998</v>
      </c>
      <c r="F60" s="152"/>
    </row>
    <row r="61" spans="1:6" hidden="1">
      <c r="A61" s="99" t="s">
        <v>140</v>
      </c>
      <c r="B61" s="100" t="s">
        <v>141</v>
      </c>
      <c r="C61" s="101"/>
      <c r="D61" s="101"/>
      <c r="F61" s="152"/>
    </row>
    <row r="62" spans="1:6" hidden="1">
      <c r="A62" s="99" t="s">
        <v>159</v>
      </c>
      <c r="B62" s="100" t="s">
        <v>160</v>
      </c>
      <c r="C62" s="101"/>
      <c r="D62" s="101"/>
      <c r="F62" s="152"/>
    </row>
    <row r="63" spans="1:6" hidden="1">
      <c r="A63" s="99" t="s">
        <v>42</v>
      </c>
      <c r="B63" s="100" t="s">
        <v>142</v>
      </c>
      <c r="C63" s="101"/>
      <c r="D63" s="101"/>
      <c r="F63" s="152"/>
    </row>
    <row r="64" spans="1:6" ht="31.5" hidden="1">
      <c r="A64" s="99" t="s">
        <v>143</v>
      </c>
      <c r="B64" s="100" t="s">
        <v>144</v>
      </c>
      <c r="C64" s="101"/>
      <c r="D64" s="101"/>
      <c r="F64" s="152"/>
    </row>
    <row r="65" spans="1:6" ht="31.5" hidden="1">
      <c r="A65" s="99" t="s">
        <v>161</v>
      </c>
      <c r="B65" s="100" t="s">
        <v>145</v>
      </c>
      <c r="C65" s="101"/>
      <c r="D65" s="101"/>
      <c r="F65" s="152"/>
    </row>
    <row r="66" spans="1:6" ht="47.25" hidden="1">
      <c r="A66" s="99" t="s">
        <v>162</v>
      </c>
      <c r="B66" s="100" t="s">
        <v>146</v>
      </c>
      <c r="C66" s="101"/>
      <c r="D66" s="101"/>
      <c r="F66" s="152"/>
    </row>
    <row r="67" spans="1:6" ht="47.25" hidden="1">
      <c r="A67" s="99" t="s">
        <v>147</v>
      </c>
      <c r="B67" s="100" t="s">
        <v>148</v>
      </c>
      <c r="C67" s="101"/>
      <c r="D67" s="101"/>
      <c r="F67" s="152"/>
    </row>
    <row r="68" spans="1:6" hidden="1">
      <c r="A68" s="99" t="s">
        <v>149</v>
      </c>
      <c r="B68" s="100" t="s">
        <v>150</v>
      </c>
      <c r="C68" s="101"/>
      <c r="D68" s="101"/>
      <c r="F68" s="152"/>
    </row>
    <row r="69" spans="1:6" hidden="1">
      <c r="A69" s="99" t="s">
        <v>163</v>
      </c>
      <c r="B69" s="100" t="s">
        <v>151</v>
      </c>
      <c r="C69" s="101"/>
      <c r="D69" s="101"/>
      <c r="F69" s="152"/>
    </row>
    <row r="70" spans="1:6">
      <c r="A70" s="99" t="s">
        <v>249</v>
      </c>
      <c r="B70" s="100"/>
      <c r="C70" s="101">
        <v>0</v>
      </c>
      <c r="D70" s="101">
        <v>0</v>
      </c>
      <c r="F70" s="152"/>
    </row>
    <row r="71" spans="1:6">
      <c r="A71" s="102" t="s">
        <v>36</v>
      </c>
      <c r="B71" s="103"/>
      <c r="C71" s="101">
        <f>C57+C48+C34+C26+C20+C17+C9</f>
        <v>376.4</v>
      </c>
      <c r="D71" s="101">
        <f>D57+D48+D34+D26+D20+D17+D9</f>
        <v>7866.5</v>
      </c>
      <c r="F71" s="152"/>
    </row>
    <row r="72" spans="1:6">
      <c r="B72" s="104"/>
      <c r="C72" s="104"/>
    </row>
    <row r="73" spans="1:6">
      <c r="B73" s="104"/>
      <c r="C73" s="104"/>
    </row>
    <row r="74" spans="1:6">
      <c r="B74" s="104"/>
      <c r="C74" s="104"/>
    </row>
    <row r="75" spans="1:6">
      <c r="B75" s="104"/>
      <c r="C75" s="104"/>
    </row>
    <row r="76" spans="1:6">
      <c r="B76" s="104"/>
      <c r="C76" s="104"/>
    </row>
    <row r="77" spans="1:6">
      <c r="B77" s="104"/>
      <c r="C77" s="104"/>
    </row>
    <row r="78" spans="1:6">
      <c r="B78" s="104"/>
      <c r="C78" s="104"/>
    </row>
    <row r="79" spans="1:6">
      <c r="B79" s="104"/>
      <c r="C79" s="104"/>
    </row>
    <row r="80" spans="1:6">
      <c r="B80" s="104"/>
      <c r="C80" s="104"/>
    </row>
    <row r="81" spans="2:3">
      <c r="B81" s="104"/>
      <c r="C81" s="104"/>
    </row>
    <row r="82" spans="2:3">
      <c r="B82" s="104"/>
      <c r="C82" s="104"/>
    </row>
    <row r="83" spans="2:3">
      <c r="B83" s="104"/>
      <c r="C83" s="104"/>
    </row>
    <row r="84" spans="2:3">
      <c r="B84" s="104"/>
      <c r="C84" s="104"/>
    </row>
    <row r="85" spans="2:3">
      <c r="B85" s="104"/>
      <c r="C85" s="104"/>
    </row>
    <row r="86" spans="2:3">
      <c r="B86" s="104"/>
      <c r="C86" s="104"/>
    </row>
    <row r="87" spans="2:3">
      <c r="B87" s="104"/>
      <c r="C87" s="104"/>
    </row>
    <row r="88" spans="2:3">
      <c r="B88" s="104"/>
      <c r="C88" s="104"/>
    </row>
    <row r="89" spans="2:3">
      <c r="B89" s="104"/>
      <c r="C89" s="104"/>
    </row>
    <row r="90" spans="2:3">
      <c r="B90" s="104"/>
      <c r="C90" s="104"/>
    </row>
    <row r="91" spans="2:3">
      <c r="B91" s="104"/>
      <c r="C91" s="104"/>
    </row>
    <row r="92" spans="2:3">
      <c r="B92" s="104"/>
      <c r="C92" s="104"/>
    </row>
    <row r="93" spans="2:3">
      <c r="B93" s="104"/>
      <c r="C93" s="104"/>
    </row>
    <row r="94" spans="2:3">
      <c r="B94" s="104"/>
      <c r="C94" s="104"/>
    </row>
    <row r="95" spans="2:3">
      <c r="B95" s="104"/>
      <c r="C95" s="104"/>
    </row>
    <row r="96" spans="2:3">
      <c r="B96" s="104"/>
      <c r="C96" s="104"/>
    </row>
    <row r="97" spans="2:3">
      <c r="B97" s="104"/>
      <c r="C97" s="104"/>
    </row>
    <row r="98" spans="2:3">
      <c r="B98" s="104"/>
      <c r="C98" s="104"/>
    </row>
    <row r="99" spans="2:3">
      <c r="B99" s="104"/>
      <c r="C99" s="104"/>
    </row>
    <row r="100" spans="2:3">
      <c r="B100" s="104"/>
      <c r="C100" s="104"/>
    </row>
    <row r="101" spans="2:3">
      <c r="B101" s="104"/>
      <c r="C101" s="104"/>
    </row>
    <row r="102" spans="2:3">
      <c r="B102" s="104"/>
      <c r="C102" s="104"/>
    </row>
    <row r="103" spans="2:3">
      <c r="B103" s="104"/>
      <c r="C103" s="104"/>
    </row>
    <row r="104" spans="2:3">
      <c r="B104" s="104"/>
      <c r="C104" s="104"/>
    </row>
    <row r="105" spans="2:3">
      <c r="B105" s="104"/>
      <c r="C105" s="104"/>
    </row>
    <row r="106" spans="2:3">
      <c r="B106" s="104"/>
      <c r="C106" s="104"/>
    </row>
    <row r="107" spans="2:3">
      <c r="B107" s="104"/>
      <c r="C107" s="104"/>
    </row>
    <row r="108" spans="2:3">
      <c r="B108" s="104"/>
      <c r="C108" s="104"/>
    </row>
    <row r="109" spans="2:3">
      <c r="B109" s="104"/>
      <c r="C109" s="104"/>
    </row>
    <row r="110" spans="2:3">
      <c r="B110" s="104"/>
      <c r="C110" s="104"/>
    </row>
    <row r="111" spans="2:3">
      <c r="B111" s="104"/>
      <c r="C111" s="104"/>
    </row>
    <row r="112" spans="2:3">
      <c r="B112" s="104"/>
      <c r="C112" s="104"/>
    </row>
    <row r="113" spans="2:3">
      <c r="B113" s="104"/>
      <c r="C113" s="104"/>
    </row>
    <row r="114" spans="2:3">
      <c r="B114" s="104"/>
      <c r="C114" s="104"/>
    </row>
    <row r="115" spans="2:3">
      <c r="B115" s="104"/>
      <c r="C115" s="104"/>
    </row>
    <row r="116" spans="2:3">
      <c r="B116" s="104"/>
      <c r="C116" s="104"/>
    </row>
    <row r="117" spans="2:3">
      <c r="B117" s="104"/>
      <c r="C117" s="104"/>
    </row>
    <row r="118" spans="2:3">
      <c r="B118" s="104"/>
      <c r="C118" s="104"/>
    </row>
    <row r="119" spans="2:3">
      <c r="B119" s="104"/>
      <c r="C119" s="104"/>
    </row>
    <row r="120" spans="2:3">
      <c r="B120" s="104"/>
      <c r="C120" s="104"/>
    </row>
    <row r="121" spans="2:3">
      <c r="B121" s="104"/>
      <c r="C121" s="104"/>
    </row>
    <row r="122" spans="2:3">
      <c r="B122" s="104"/>
      <c r="C122" s="104"/>
    </row>
    <row r="123" spans="2:3">
      <c r="B123" s="104"/>
      <c r="C123" s="104"/>
    </row>
  </sheetData>
  <mergeCells count="3">
    <mergeCell ref="A5:D5"/>
    <mergeCell ref="B3:D3"/>
    <mergeCell ref="B1:D1"/>
  </mergeCells>
  <phoneticPr fontId="3" type="noConversion"/>
  <pageMargins left="0.74803149606299213" right="0.39370078740157483" top="0.27559055118110237" bottom="0.19685039370078741" header="0.27559055118110237" footer="0.27559055118110237"/>
  <pageSetup paperSize="9" scale="8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39"/>
  <sheetViews>
    <sheetView workbookViewId="0">
      <selection activeCell="E3" sqref="E3:H3"/>
    </sheetView>
  </sheetViews>
  <sheetFormatPr defaultColWidth="3.5703125" defaultRowHeight="15.75"/>
  <cols>
    <col min="1" max="1" width="6.42578125" style="53" customWidth="1"/>
    <col min="2" max="2" width="49.42578125" style="52" customWidth="1"/>
    <col min="3" max="3" width="9.42578125" style="53" customWidth="1"/>
    <col min="4" max="4" width="11.140625" style="53" customWidth="1"/>
    <col min="5" max="5" width="17.140625" style="53" customWidth="1"/>
    <col min="6" max="7" width="10.7109375" style="53" customWidth="1"/>
    <col min="8" max="8" width="13.140625" style="53" customWidth="1"/>
    <col min="9" max="9" width="0.28515625" style="54" customWidth="1"/>
    <col min="10" max="11" width="9.140625" style="54" customWidth="1"/>
    <col min="12" max="12" width="9.28515625" style="54" customWidth="1"/>
    <col min="13" max="252" width="9.140625" style="54" customWidth="1"/>
    <col min="253" max="16384" width="3.5703125" style="54"/>
  </cols>
  <sheetData>
    <row r="1" spans="1:8" ht="105.75" customHeight="1">
      <c r="E1" s="166" t="s">
        <v>461</v>
      </c>
      <c r="F1" s="166"/>
      <c r="G1" s="166"/>
      <c r="H1" s="166"/>
    </row>
    <row r="3" spans="1:8" ht="96.75" customHeight="1">
      <c r="E3" s="166" t="s">
        <v>470</v>
      </c>
      <c r="F3" s="166"/>
      <c r="G3" s="166"/>
      <c r="H3" s="166"/>
    </row>
    <row r="4" spans="1:8">
      <c r="F4" s="105"/>
      <c r="G4" s="145"/>
      <c r="H4" s="105"/>
    </row>
    <row r="5" spans="1:8" s="8" customFormat="1" ht="63.75" customHeight="1">
      <c r="A5" s="161" t="s">
        <v>471</v>
      </c>
      <c r="B5" s="161"/>
      <c r="C5" s="161"/>
      <c r="D5" s="161"/>
      <c r="E5" s="161"/>
      <c r="F5" s="161"/>
      <c r="G5" s="161"/>
      <c r="H5" s="161"/>
    </row>
    <row r="6" spans="1:8" s="56" customFormat="1">
      <c r="A6" s="81"/>
      <c r="B6" s="55"/>
      <c r="C6" s="55"/>
      <c r="D6" s="55"/>
      <c r="E6" s="106"/>
      <c r="F6" s="107"/>
      <c r="G6" s="107"/>
      <c r="H6" s="107" t="s">
        <v>71</v>
      </c>
    </row>
    <row r="7" spans="1:8" s="82" customFormat="1" ht="47.25">
      <c r="A7" s="58" t="s">
        <v>72</v>
      </c>
      <c r="B7" s="57" t="s">
        <v>73</v>
      </c>
      <c r="C7" s="24" t="s">
        <v>177</v>
      </c>
      <c r="D7" s="24" t="s">
        <v>178</v>
      </c>
      <c r="E7" s="24" t="s">
        <v>179</v>
      </c>
      <c r="F7" s="24" t="s">
        <v>180</v>
      </c>
      <c r="G7" s="24" t="s">
        <v>444</v>
      </c>
      <c r="H7" s="24" t="s">
        <v>445</v>
      </c>
    </row>
    <row r="8" spans="1:8" s="25" customFormat="1">
      <c r="A8" s="58">
        <v>1</v>
      </c>
      <c r="B8" s="57">
        <v>2</v>
      </c>
      <c r="C8" s="58" t="s">
        <v>183</v>
      </c>
      <c r="D8" s="58" t="s">
        <v>74</v>
      </c>
      <c r="E8" s="58" t="s">
        <v>75</v>
      </c>
      <c r="F8" s="58" t="s">
        <v>76</v>
      </c>
      <c r="G8" s="58" t="s">
        <v>77</v>
      </c>
      <c r="H8" s="57">
        <v>7</v>
      </c>
    </row>
    <row r="9" spans="1:8" s="25" customFormat="1">
      <c r="A9" s="83">
        <v>1</v>
      </c>
      <c r="B9" s="80" t="s">
        <v>198</v>
      </c>
      <c r="C9" s="83" t="s">
        <v>199</v>
      </c>
      <c r="D9" s="83"/>
      <c r="E9" s="83"/>
      <c r="F9" s="80"/>
      <c r="G9" s="93">
        <f>G10+G15+G40+G43+G36</f>
        <v>-82.3</v>
      </c>
      <c r="H9" s="93">
        <f>H10+H15+H40+H43+H36</f>
        <v>3356</v>
      </c>
    </row>
    <row r="10" spans="1:8" s="25" customFormat="1" ht="47.25">
      <c r="A10" s="83" t="s">
        <v>165</v>
      </c>
      <c r="B10" s="80" t="s">
        <v>200</v>
      </c>
      <c r="C10" s="83" t="s">
        <v>199</v>
      </c>
      <c r="D10" s="83" t="s">
        <v>201</v>
      </c>
      <c r="E10" s="83"/>
      <c r="F10" s="83"/>
      <c r="G10" s="93">
        <f>G11</f>
        <v>0</v>
      </c>
      <c r="H10" s="93">
        <f>H11</f>
        <v>686.40000000000009</v>
      </c>
    </row>
    <row r="11" spans="1:8" s="25" customFormat="1" ht="31.5">
      <c r="A11" s="84"/>
      <c r="B11" s="80" t="s">
        <v>243</v>
      </c>
      <c r="C11" s="83" t="s">
        <v>199</v>
      </c>
      <c r="D11" s="83" t="s">
        <v>201</v>
      </c>
      <c r="E11" s="83" t="s">
        <v>256</v>
      </c>
      <c r="F11" s="83"/>
      <c r="G11" s="93">
        <f>G12</f>
        <v>0</v>
      </c>
      <c r="H11" s="93">
        <f>H12</f>
        <v>686.40000000000009</v>
      </c>
    </row>
    <row r="12" spans="1:8" s="25" customFormat="1" ht="81" customHeight="1">
      <c r="A12" s="84"/>
      <c r="B12" s="62" t="s">
        <v>352</v>
      </c>
      <c r="C12" s="58" t="s">
        <v>199</v>
      </c>
      <c r="D12" s="58" t="s">
        <v>201</v>
      </c>
      <c r="E12" s="58" t="s">
        <v>257</v>
      </c>
      <c r="F12" s="58" t="s">
        <v>281</v>
      </c>
      <c r="G12" s="94">
        <f>G13+G14</f>
        <v>0</v>
      </c>
      <c r="H12" s="94">
        <f>H13+H14</f>
        <v>686.40000000000009</v>
      </c>
    </row>
    <row r="13" spans="1:8" s="25" customFormat="1" ht="31.5">
      <c r="A13" s="84"/>
      <c r="B13" s="62" t="s">
        <v>245</v>
      </c>
      <c r="C13" s="58" t="s">
        <v>199</v>
      </c>
      <c r="D13" s="58" t="s">
        <v>201</v>
      </c>
      <c r="E13" s="58" t="s">
        <v>258</v>
      </c>
      <c r="F13" s="58" t="s">
        <v>202</v>
      </c>
      <c r="G13" s="94">
        <v>0</v>
      </c>
      <c r="H13" s="94">
        <v>527.20000000000005</v>
      </c>
    </row>
    <row r="14" spans="1:8" s="82" customFormat="1" ht="63">
      <c r="A14" s="84"/>
      <c r="B14" s="62" t="s">
        <v>246</v>
      </c>
      <c r="C14" s="58" t="s">
        <v>199</v>
      </c>
      <c r="D14" s="58" t="s">
        <v>201</v>
      </c>
      <c r="E14" s="58" t="s">
        <v>258</v>
      </c>
      <c r="F14" s="58" t="s">
        <v>247</v>
      </c>
      <c r="G14" s="94">
        <v>0</v>
      </c>
      <c r="H14" s="94">
        <v>159.19999999999999</v>
      </c>
    </row>
    <row r="15" spans="1:8" s="82" customFormat="1" ht="78.75">
      <c r="A15" s="83" t="s">
        <v>233</v>
      </c>
      <c r="B15" s="80" t="s">
        <v>291</v>
      </c>
      <c r="C15" s="83" t="s">
        <v>199</v>
      </c>
      <c r="D15" s="83" t="s">
        <v>203</v>
      </c>
      <c r="E15" s="83"/>
      <c r="F15" s="83"/>
      <c r="G15" s="93">
        <f>G16+G28+G32</f>
        <v>0</v>
      </c>
      <c r="H15" s="93">
        <f>H16+H28+H32</f>
        <v>2395.5</v>
      </c>
    </row>
    <row r="16" spans="1:8" s="82" customFormat="1" ht="50.25" customHeight="1">
      <c r="A16" s="83"/>
      <c r="B16" s="80" t="s">
        <v>368</v>
      </c>
      <c r="C16" s="83" t="s">
        <v>199</v>
      </c>
      <c r="D16" s="83" t="s">
        <v>203</v>
      </c>
      <c r="E16" s="83" t="s">
        <v>369</v>
      </c>
      <c r="F16" s="83"/>
      <c r="G16" s="93">
        <f>G17</f>
        <v>0</v>
      </c>
      <c r="H16" s="93">
        <f>H17</f>
        <v>1450.3</v>
      </c>
    </row>
    <row r="17" spans="1:8" s="85" customFormat="1" ht="31.5">
      <c r="A17" s="112"/>
      <c r="B17" s="62" t="s">
        <v>370</v>
      </c>
      <c r="C17" s="58" t="s">
        <v>199</v>
      </c>
      <c r="D17" s="58" t="s">
        <v>203</v>
      </c>
      <c r="E17" s="58" t="s">
        <v>322</v>
      </c>
      <c r="F17" s="58"/>
      <c r="G17" s="94">
        <f>G18+G21+G24</f>
        <v>0</v>
      </c>
      <c r="H17" s="94">
        <f>H18+H21+H24</f>
        <v>1450.3</v>
      </c>
    </row>
    <row r="18" spans="1:8" s="85" customFormat="1" ht="84.75" customHeight="1">
      <c r="A18" s="84"/>
      <c r="B18" s="62" t="s">
        <v>352</v>
      </c>
      <c r="C18" s="58" t="s">
        <v>199</v>
      </c>
      <c r="D18" s="58" t="s">
        <v>203</v>
      </c>
      <c r="E18" s="58" t="s">
        <v>323</v>
      </c>
      <c r="F18" s="58"/>
      <c r="G18" s="94">
        <f>G19+G20</f>
        <v>0</v>
      </c>
      <c r="H18" s="94">
        <f>H19+H20</f>
        <v>1450.3</v>
      </c>
    </row>
    <row r="19" spans="1:8" s="85" customFormat="1" ht="31.5">
      <c r="A19" s="84"/>
      <c r="B19" s="62" t="s">
        <v>245</v>
      </c>
      <c r="C19" s="58" t="s">
        <v>199</v>
      </c>
      <c r="D19" s="58" t="s">
        <v>203</v>
      </c>
      <c r="E19" s="58" t="s">
        <v>323</v>
      </c>
      <c r="F19" s="58" t="s">
        <v>202</v>
      </c>
      <c r="G19" s="94">
        <v>0</v>
      </c>
      <c r="H19" s="94">
        <v>1106</v>
      </c>
    </row>
    <row r="20" spans="1:8" s="85" customFormat="1" ht="63">
      <c r="A20" s="84"/>
      <c r="B20" s="62" t="s">
        <v>246</v>
      </c>
      <c r="C20" s="58" t="s">
        <v>199</v>
      </c>
      <c r="D20" s="58" t="s">
        <v>203</v>
      </c>
      <c r="E20" s="58" t="s">
        <v>323</v>
      </c>
      <c r="F20" s="58" t="s">
        <v>247</v>
      </c>
      <c r="G20" s="94">
        <v>0</v>
      </c>
      <c r="H20" s="94">
        <v>344.3</v>
      </c>
    </row>
    <row r="21" spans="1:8" s="85" customFormat="1" ht="47.25" hidden="1">
      <c r="A21" s="84"/>
      <c r="B21" s="62" t="s">
        <v>204</v>
      </c>
      <c r="C21" s="58" t="s">
        <v>199</v>
      </c>
      <c r="D21" s="58" t="s">
        <v>203</v>
      </c>
      <c r="E21" s="58" t="s">
        <v>324</v>
      </c>
      <c r="F21" s="58" t="s">
        <v>205</v>
      </c>
      <c r="G21" s="94">
        <f>G22+G23</f>
        <v>0</v>
      </c>
      <c r="H21" s="94">
        <f>H22+H23</f>
        <v>0</v>
      </c>
    </row>
    <row r="22" spans="1:8" s="85" customFormat="1" ht="33.75" hidden="1" customHeight="1">
      <c r="A22" s="84"/>
      <c r="B22" s="62" t="s">
        <v>332</v>
      </c>
      <c r="C22" s="58" t="s">
        <v>199</v>
      </c>
      <c r="D22" s="58" t="s">
        <v>203</v>
      </c>
      <c r="E22" s="58" t="s">
        <v>324</v>
      </c>
      <c r="F22" s="58" t="s">
        <v>331</v>
      </c>
      <c r="G22" s="94">
        <v>0</v>
      </c>
      <c r="H22" s="94">
        <v>0</v>
      </c>
    </row>
    <row r="23" spans="1:8" s="85" customFormat="1" hidden="1">
      <c r="A23" s="84"/>
      <c r="B23" s="62" t="s">
        <v>353</v>
      </c>
      <c r="C23" s="58" t="s">
        <v>199</v>
      </c>
      <c r="D23" s="58" t="s">
        <v>203</v>
      </c>
      <c r="E23" s="58" t="s">
        <v>324</v>
      </c>
      <c r="F23" s="58" t="s">
        <v>207</v>
      </c>
      <c r="G23" s="94">
        <v>0</v>
      </c>
      <c r="H23" s="94">
        <v>0</v>
      </c>
    </row>
    <row r="24" spans="1:8" s="85" customFormat="1" hidden="1">
      <c r="A24" s="84"/>
      <c r="B24" s="62" t="s">
        <v>208</v>
      </c>
      <c r="C24" s="58" t="s">
        <v>199</v>
      </c>
      <c r="D24" s="58" t="s">
        <v>203</v>
      </c>
      <c r="E24" s="58" t="s">
        <v>324</v>
      </c>
      <c r="F24" s="58" t="s">
        <v>209</v>
      </c>
      <c r="G24" s="94">
        <f>G25+G26+G27</f>
        <v>0</v>
      </c>
      <c r="H24" s="94">
        <f>H25+H26+H27</f>
        <v>0</v>
      </c>
    </row>
    <row r="25" spans="1:8" s="85" customFormat="1" ht="31.5" hidden="1">
      <c r="A25" s="84"/>
      <c r="B25" s="62" t="s">
        <v>210</v>
      </c>
      <c r="C25" s="58" t="s">
        <v>199</v>
      </c>
      <c r="D25" s="58" t="s">
        <v>203</v>
      </c>
      <c r="E25" s="58" t="s">
        <v>324</v>
      </c>
      <c r="F25" s="58" t="s">
        <v>211</v>
      </c>
      <c r="G25" s="94">
        <v>0</v>
      </c>
      <c r="H25" s="94">
        <v>0</v>
      </c>
    </row>
    <row r="26" spans="1:8" s="85" customFormat="1" hidden="1">
      <c r="A26" s="84"/>
      <c r="B26" s="62" t="s">
        <v>350</v>
      </c>
      <c r="C26" s="58" t="s">
        <v>199</v>
      </c>
      <c r="D26" s="58" t="s">
        <v>203</v>
      </c>
      <c r="E26" s="58" t="s">
        <v>324</v>
      </c>
      <c r="F26" s="58" t="s">
        <v>212</v>
      </c>
      <c r="G26" s="94">
        <v>0</v>
      </c>
      <c r="H26" s="94">
        <v>0</v>
      </c>
    </row>
    <row r="27" spans="1:8" s="85" customFormat="1" hidden="1">
      <c r="A27" s="84"/>
      <c r="B27" s="62" t="s">
        <v>351</v>
      </c>
      <c r="C27" s="58" t="s">
        <v>199</v>
      </c>
      <c r="D27" s="58" t="s">
        <v>203</v>
      </c>
      <c r="E27" s="58" t="s">
        <v>324</v>
      </c>
      <c r="F27" s="58" t="s">
        <v>273</v>
      </c>
      <c r="G27" s="94">
        <v>0</v>
      </c>
      <c r="H27" s="94">
        <v>0</v>
      </c>
    </row>
    <row r="28" spans="1:8" s="25" customFormat="1" ht="63">
      <c r="A28" s="84"/>
      <c r="B28" s="80" t="s">
        <v>368</v>
      </c>
      <c r="C28" s="83" t="s">
        <v>199</v>
      </c>
      <c r="D28" s="83" t="s">
        <v>203</v>
      </c>
      <c r="E28" s="83" t="s">
        <v>325</v>
      </c>
      <c r="F28" s="83"/>
      <c r="G28" s="93">
        <f>G29</f>
        <v>-945.2</v>
      </c>
      <c r="H28" s="93">
        <f>H29</f>
        <v>0</v>
      </c>
    </row>
    <row r="29" spans="1:8" s="85" customFormat="1" ht="81" customHeight="1">
      <c r="A29" s="84"/>
      <c r="B29" s="62" t="s">
        <v>352</v>
      </c>
      <c r="C29" s="58" t="s">
        <v>199</v>
      </c>
      <c r="D29" s="58" t="s">
        <v>203</v>
      </c>
      <c r="E29" s="58" t="s">
        <v>325</v>
      </c>
      <c r="F29" s="58" t="s">
        <v>281</v>
      </c>
      <c r="G29" s="94">
        <f>G30+G31</f>
        <v>-945.2</v>
      </c>
      <c r="H29" s="94">
        <f>H30+H31</f>
        <v>0</v>
      </c>
    </row>
    <row r="30" spans="1:8" s="85" customFormat="1" ht="31.5">
      <c r="A30" s="84"/>
      <c r="B30" s="62" t="s">
        <v>245</v>
      </c>
      <c r="C30" s="58" t="s">
        <v>199</v>
      </c>
      <c r="D30" s="58" t="s">
        <v>203</v>
      </c>
      <c r="E30" s="58" t="s">
        <v>325</v>
      </c>
      <c r="F30" s="58" t="s">
        <v>202</v>
      </c>
      <c r="G30" s="94">
        <v>-725.9</v>
      </c>
      <c r="H30" s="94">
        <v>0</v>
      </c>
    </row>
    <row r="31" spans="1:8" s="85" customFormat="1" ht="63">
      <c r="A31" s="84"/>
      <c r="B31" s="62" t="s">
        <v>246</v>
      </c>
      <c r="C31" s="58" t="s">
        <v>199</v>
      </c>
      <c r="D31" s="58" t="s">
        <v>203</v>
      </c>
      <c r="E31" s="58" t="s">
        <v>325</v>
      </c>
      <c r="F31" s="58" t="s">
        <v>247</v>
      </c>
      <c r="G31" s="94">
        <v>-219.3</v>
      </c>
      <c r="H31" s="94">
        <v>0</v>
      </c>
    </row>
    <row r="32" spans="1:8" s="85" customFormat="1" ht="63">
      <c r="A32" s="84"/>
      <c r="B32" s="80" t="s">
        <v>368</v>
      </c>
      <c r="C32" s="83" t="s">
        <v>199</v>
      </c>
      <c r="D32" s="83" t="s">
        <v>203</v>
      </c>
      <c r="E32" s="83" t="s">
        <v>472</v>
      </c>
      <c r="F32" s="83"/>
      <c r="G32" s="93">
        <f>G33</f>
        <v>945.2</v>
      </c>
      <c r="H32" s="93">
        <f>H33</f>
        <v>945.2</v>
      </c>
    </row>
    <row r="33" spans="1:8" s="85" customFormat="1" ht="94.5">
      <c r="A33" s="84"/>
      <c r="B33" s="62" t="s">
        <v>352</v>
      </c>
      <c r="C33" s="58" t="s">
        <v>199</v>
      </c>
      <c r="D33" s="58" t="s">
        <v>203</v>
      </c>
      <c r="E33" s="58" t="s">
        <v>472</v>
      </c>
      <c r="F33" s="58" t="s">
        <v>281</v>
      </c>
      <c r="G33" s="94">
        <f>G34+G35</f>
        <v>945.2</v>
      </c>
      <c r="H33" s="94">
        <f>H34+H35</f>
        <v>945.2</v>
      </c>
    </row>
    <row r="34" spans="1:8" s="85" customFormat="1" ht="31.5">
      <c r="A34" s="84"/>
      <c r="B34" s="62" t="s">
        <v>245</v>
      </c>
      <c r="C34" s="58" t="s">
        <v>199</v>
      </c>
      <c r="D34" s="58" t="s">
        <v>203</v>
      </c>
      <c r="E34" s="58" t="s">
        <v>472</v>
      </c>
      <c r="F34" s="58" t="s">
        <v>202</v>
      </c>
      <c r="G34" s="94">
        <v>725.9</v>
      </c>
      <c r="H34" s="94">
        <v>725.9</v>
      </c>
    </row>
    <row r="35" spans="1:8" s="85" customFormat="1" ht="63">
      <c r="A35" s="84"/>
      <c r="B35" s="62" t="s">
        <v>246</v>
      </c>
      <c r="C35" s="58" t="s">
        <v>199</v>
      </c>
      <c r="D35" s="58" t="s">
        <v>203</v>
      </c>
      <c r="E35" s="58" t="s">
        <v>472</v>
      </c>
      <c r="F35" s="58" t="s">
        <v>247</v>
      </c>
      <c r="G35" s="94">
        <v>219.3</v>
      </c>
      <c r="H35" s="94">
        <v>219.3</v>
      </c>
    </row>
    <row r="36" spans="1:8" s="85" customFormat="1" ht="55.5" customHeight="1">
      <c r="A36" s="83" t="s">
        <v>253</v>
      </c>
      <c r="B36" s="80" t="s">
        <v>65</v>
      </c>
      <c r="C36" s="83" t="s">
        <v>199</v>
      </c>
      <c r="D36" s="83" t="s">
        <v>278</v>
      </c>
      <c r="E36" s="83"/>
      <c r="F36" s="83"/>
      <c r="G36" s="93">
        <f t="shared" ref="G36:H38" si="0">G37</f>
        <v>0</v>
      </c>
      <c r="H36" s="93">
        <f t="shared" si="0"/>
        <v>1</v>
      </c>
    </row>
    <row r="37" spans="1:8" s="25" customFormat="1" ht="44.25" customHeight="1">
      <c r="A37" s="84"/>
      <c r="B37" s="80" t="s">
        <v>243</v>
      </c>
      <c r="C37" s="83" t="s">
        <v>199</v>
      </c>
      <c r="D37" s="83" t="s">
        <v>278</v>
      </c>
      <c r="E37" s="83" t="s">
        <v>362</v>
      </c>
      <c r="F37" s="83"/>
      <c r="G37" s="93">
        <f t="shared" si="0"/>
        <v>0</v>
      </c>
      <c r="H37" s="93">
        <f t="shared" si="0"/>
        <v>1</v>
      </c>
    </row>
    <row r="38" spans="1:8" s="85" customFormat="1" ht="47.25">
      <c r="A38" s="84"/>
      <c r="B38" s="62" t="s">
        <v>204</v>
      </c>
      <c r="C38" s="58" t="s">
        <v>199</v>
      </c>
      <c r="D38" s="58" t="s">
        <v>278</v>
      </c>
      <c r="E38" s="58" t="s">
        <v>362</v>
      </c>
      <c r="F38" s="58" t="s">
        <v>205</v>
      </c>
      <c r="G38" s="94">
        <f t="shared" si="0"/>
        <v>0</v>
      </c>
      <c r="H38" s="94">
        <f t="shared" si="0"/>
        <v>1</v>
      </c>
    </row>
    <row r="39" spans="1:8" s="85" customFormat="1">
      <c r="A39" s="84"/>
      <c r="B39" s="62" t="s">
        <v>353</v>
      </c>
      <c r="C39" s="58" t="s">
        <v>199</v>
      </c>
      <c r="D39" s="58" t="s">
        <v>278</v>
      </c>
      <c r="E39" s="58" t="s">
        <v>362</v>
      </c>
      <c r="F39" s="58" t="s">
        <v>207</v>
      </c>
      <c r="G39" s="94">
        <v>0</v>
      </c>
      <c r="H39" s="94">
        <v>1</v>
      </c>
    </row>
    <row r="40" spans="1:8" s="56" customFormat="1">
      <c r="A40" s="83" t="s">
        <v>294</v>
      </c>
      <c r="B40" s="80" t="s">
        <v>293</v>
      </c>
      <c r="C40" s="83" t="s">
        <v>199</v>
      </c>
      <c r="D40" s="83" t="s">
        <v>213</v>
      </c>
      <c r="E40" s="83"/>
      <c r="F40" s="83"/>
      <c r="G40" s="93">
        <f>G41</f>
        <v>0</v>
      </c>
      <c r="H40" s="93">
        <f>H41</f>
        <v>4.5</v>
      </c>
    </row>
    <row r="41" spans="1:8" s="56" customFormat="1" ht="31.5">
      <c r="A41" s="84"/>
      <c r="B41" s="80" t="s">
        <v>243</v>
      </c>
      <c r="C41" s="83" t="s">
        <v>199</v>
      </c>
      <c r="D41" s="83" t="s">
        <v>213</v>
      </c>
      <c r="E41" s="83" t="s">
        <v>259</v>
      </c>
      <c r="F41" s="83"/>
      <c r="G41" s="93">
        <f>G42</f>
        <v>0</v>
      </c>
      <c r="H41" s="93">
        <f>H42</f>
        <v>4.5</v>
      </c>
    </row>
    <row r="42" spans="1:8">
      <c r="A42" s="84"/>
      <c r="B42" s="62" t="s">
        <v>214</v>
      </c>
      <c r="C42" s="58" t="s">
        <v>199</v>
      </c>
      <c r="D42" s="58" t="s">
        <v>213</v>
      </c>
      <c r="E42" s="58" t="s">
        <v>259</v>
      </c>
      <c r="F42" s="58" t="s">
        <v>215</v>
      </c>
      <c r="G42" s="94">
        <v>0</v>
      </c>
      <c r="H42" s="94">
        <v>4.5</v>
      </c>
    </row>
    <row r="43" spans="1:8">
      <c r="A43" s="83" t="s">
        <v>290</v>
      </c>
      <c r="B43" s="80" t="s">
        <v>62</v>
      </c>
      <c r="C43" s="83" t="s">
        <v>199</v>
      </c>
      <c r="D43" s="83" t="s">
        <v>295</v>
      </c>
      <c r="E43" s="83"/>
      <c r="F43" s="83"/>
      <c r="G43" s="93">
        <f>G44+G54+G57</f>
        <v>-82.3</v>
      </c>
      <c r="H43" s="93">
        <f>H44+H54+H57</f>
        <v>268.59999999999997</v>
      </c>
    </row>
    <row r="44" spans="1:8" s="56" customFormat="1" ht="48" customHeight="1">
      <c r="A44" s="84"/>
      <c r="B44" s="80" t="s">
        <v>368</v>
      </c>
      <c r="C44" s="83" t="s">
        <v>199</v>
      </c>
      <c r="D44" s="83" t="s">
        <v>295</v>
      </c>
      <c r="E44" s="83" t="s">
        <v>322</v>
      </c>
      <c r="F44" s="83"/>
      <c r="G44" s="93">
        <f>G47+G50</f>
        <v>-82.3</v>
      </c>
      <c r="H44" s="93">
        <f>H47+H50</f>
        <v>255.89999999999998</v>
      </c>
    </row>
    <row r="45" spans="1:8" hidden="1">
      <c r="A45" s="84"/>
      <c r="B45" s="62" t="s">
        <v>339</v>
      </c>
      <c r="C45" s="58" t="s">
        <v>199</v>
      </c>
      <c r="D45" s="58" t="s">
        <v>295</v>
      </c>
      <c r="E45" s="58" t="s">
        <v>338</v>
      </c>
      <c r="F45" s="58" t="s">
        <v>335</v>
      </c>
      <c r="G45" s="94">
        <v>0</v>
      </c>
      <c r="H45" s="94">
        <v>0</v>
      </c>
    </row>
    <row r="46" spans="1:8" ht="63" hidden="1">
      <c r="A46" s="84"/>
      <c r="B46" s="62" t="s">
        <v>340</v>
      </c>
      <c r="C46" s="58" t="s">
        <v>199</v>
      </c>
      <c r="D46" s="58" t="s">
        <v>295</v>
      </c>
      <c r="E46" s="58" t="s">
        <v>338</v>
      </c>
      <c r="F46" s="58" t="s">
        <v>336</v>
      </c>
      <c r="G46" s="94">
        <v>0</v>
      </c>
      <c r="H46" s="94">
        <v>0</v>
      </c>
    </row>
    <row r="47" spans="1:8" ht="47.25">
      <c r="A47" s="84"/>
      <c r="B47" s="62" t="s">
        <v>204</v>
      </c>
      <c r="C47" s="58" t="s">
        <v>199</v>
      </c>
      <c r="D47" s="58" t="s">
        <v>295</v>
      </c>
      <c r="E47" s="58" t="s">
        <v>324</v>
      </c>
      <c r="F47" s="58" t="s">
        <v>205</v>
      </c>
      <c r="G47" s="94">
        <f>G48+G49</f>
        <v>-82.3</v>
      </c>
      <c r="H47" s="94">
        <f>H48+H49</f>
        <v>212.89999999999998</v>
      </c>
    </row>
    <row r="48" spans="1:8">
      <c r="A48" s="84"/>
      <c r="B48" s="62" t="s">
        <v>353</v>
      </c>
      <c r="C48" s="58" t="s">
        <v>199</v>
      </c>
      <c r="D48" s="58" t="s">
        <v>295</v>
      </c>
      <c r="E48" s="58" t="s">
        <v>324</v>
      </c>
      <c r="F48" s="58" t="s">
        <v>207</v>
      </c>
      <c r="G48" s="94">
        <v>-86</v>
      </c>
      <c r="H48" s="94">
        <v>189.2</v>
      </c>
    </row>
    <row r="49" spans="1:8">
      <c r="A49" s="84"/>
      <c r="B49" s="62" t="s">
        <v>358</v>
      </c>
      <c r="C49" s="58" t="s">
        <v>199</v>
      </c>
      <c r="D49" s="58" t="s">
        <v>295</v>
      </c>
      <c r="E49" s="58" t="s">
        <v>324</v>
      </c>
      <c r="F49" s="58" t="s">
        <v>359</v>
      </c>
      <c r="G49" s="94">
        <v>3.7</v>
      </c>
      <c r="H49" s="94">
        <v>23.7</v>
      </c>
    </row>
    <row r="50" spans="1:8">
      <c r="A50" s="84"/>
      <c r="B50" s="62" t="s">
        <v>208</v>
      </c>
      <c r="C50" s="58" t="s">
        <v>199</v>
      </c>
      <c r="D50" s="58" t="s">
        <v>295</v>
      </c>
      <c r="E50" s="58" t="s">
        <v>324</v>
      </c>
      <c r="F50" s="58" t="s">
        <v>209</v>
      </c>
      <c r="G50" s="94">
        <f>G51+G52+G53</f>
        <v>0</v>
      </c>
      <c r="H50" s="94">
        <f>H51+H52+H53</f>
        <v>43</v>
      </c>
    </row>
    <row r="51" spans="1:8" ht="31.5">
      <c r="A51" s="84"/>
      <c r="B51" s="62" t="s">
        <v>210</v>
      </c>
      <c r="C51" s="58" t="s">
        <v>199</v>
      </c>
      <c r="D51" s="58" t="s">
        <v>295</v>
      </c>
      <c r="E51" s="58" t="s">
        <v>324</v>
      </c>
      <c r="F51" s="58" t="s">
        <v>211</v>
      </c>
      <c r="G51" s="94">
        <v>0</v>
      </c>
      <c r="H51" s="94">
        <v>38</v>
      </c>
    </row>
    <row r="52" spans="1:8">
      <c r="A52" s="84"/>
      <c r="B52" s="62" t="s">
        <v>367</v>
      </c>
      <c r="C52" s="58" t="s">
        <v>199</v>
      </c>
      <c r="D52" s="58" t="s">
        <v>295</v>
      </c>
      <c r="E52" s="58" t="s">
        <v>324</v>
      </c>
      <c r="F52" s="58" t="s">
        <v>212</v>
      </c>
      <c r="G52" s="94">
        <v>0</v>
      </c>
      <c r="H52" s="94">
        <v>5</v>
      </c>
    </row>
    <row r="53" spans="1:8">
      <c r="A53" s="84"/>
      <c r="B53" s="62" t="s">
        <v>351</v>
      </c>
      <c r="C53" s="58" t="s">
        <v>199</v>
      </c>
      <c r="D53" s="58" t="s">
        <v>295</v>
      </c>
      <c r="E53" s="58" t="s">
        <v>324</v>
      </c>
      <c r="F53" s="58" t="s">
        <v>273</v>
      </c>
      <c r="G53" s="94">
        <v>0</v>
      </c>
      <c r="H53" s="94">
        <v>0</v>
      </c>
    </row>
    <row r="54" spans="1:8" s="56" customFormat="1" ht="63" hidden="1">
      <c r="A54" s="84"/>
      <c r="B54" s="80" t="s">
        <v>368</v>
      </c>
      <c r="C54" s="83" t="s">
        <v>199</v>
      </c>
      <c r="D54" s="83" t="s">
        <v>295</v>
      </c>
      <c r="E54" s="83" t="s">
        <v>365</v>
      </c>
      <c r="F54" s="83"/>
      <c r="G54" s="93">
        <f>G55</f>
        <v>0</v>
      </c>
      <c r="H54" s="93">
        <f>H55</f>
        <v>0</v>
      </c>
    </row>
    <row r="55" spans="1:8" ht="47.25" hidden="1">
      <c r="A55" s="84"/>
      <c r="B55" s="62" t="s">
        <v>204</v>
      </c>
      <c r="C55" s="58" t="s">
        <v>199</v>
      </c>
      <c r="D55" s="58" t="s">
        <v>295</v>
      </c>
      <c r="E55" s="58" t="s">
        <v>365</v>
      </c>
      <c r="F55" s="58" t="s">
        <v>205</v>
      </c>
      <c r="G55" s="94">
        <f>G56</f>
        <v>0</v>
      </c>
      <c r="H55" s="94">
        <f>H56</f>
        <v>0</v>
      </c>
    </row>
    <row r="56" spans="1:8" ht="35.25" hidden="1" customHeight="1">
      <c r="A56" s="84"/>
      <c r="B56" s="62" t="s">
        <v>332</v>
      </c>
      <c r="C56" s="58" t="s">
        <v>199</v>
      </c>
      <c r="D56" s="58" t="s">
        <v>295</v>
      </c>
      <c r="E56" s="58" t="s">
        <v>365</v>
      </c>
      <c r="F56" s="58" t="s">
        <v>331</v>
      </c>
      <c r="G56" s="94">
        <v>0</v>
      </c>
      <c r="H56" s="94">
        <v>0</v>
      </c>
    </row>
    <row r="57" spans="1:8" s="56" customFormat="1" ht="31.5">
      <c r="A57" s="84"/>
      <c r="B57" s="80" t="s">
        <v>243</v>
      </c>
      <c r="C57" s="83" t="s">
        <v>199</v>
      </c>
      <c r="D57" s="83" t="s">
        <v>295</v>
      </c>
      <c r="E57" s="83" t="s">
        <v>360</v>
      </c>
      <c r="F57" s="83"/>
      <c r="G57" s="93">
        <f>G58</f>
        <v>0</v>
      </c>
      <c r="H57" s="93">
        <f>H58</f>
        <v>12.7</v>
      </c>
    </row>
    <row r="58" spans="1:8" ht="47.25">
      <c r="A58" s="84"/>
      <c r="B58" s="62" t="s">
        <v>371</v>
      </c>
      <c r="C58" s="58" t="s">
        <v>199</v>
      </c>
      <c r="D58" s="58" t="s">
        <v>295</v>
      </c>
      <c r="E58" s="58" t="s">
        <v>360</v>
      </c>
      <c r="F58" s="58" t="s">
        <v>205</v>
      </c>
      <c r="G58" s="94">
        <f>G59</f>
        <v>0</v>
      </c>
      <c r="H58" s="94">
        <f>H59</f>
        <v>12.7</v>
      </c>
    </row>
    <row r="59" spans="1:8">
      <c r="A59" s="84"/>
      <c r="B59" s="62" t="s">
        <v>353</v>
      </c>
      <c r="C59" s="58" t="s">
        <v>199</v>
      </c>
      <c r="D59" s="58" t="s">
        <v>295</v>
      </c>
      <c r="E59" s="58" t="s">
        <v>360</v>
      </c>
      <c r="F59" s="58" t="s">
        <v>207</v>
      </c>
      <c r="G59" s="94">
        <v>0</v>
      </c>
      <c r="H59" s="94">
        <v>12.7</v>
      </c>
    </row>
    <row r="60" spans="1:8" s="56" customFormat="1">
      <c r="A60" s="84">
        <v>2</v>
      </c>
      <c r="B60" s="80" t="s">
        <v>216</v>
      </c>
      <c r="C60" s="83" t="s">
        <v>201</v>
      </c>
      <c r="D60" s="83"/>
      <c r="E60" s="83"/>
      <c r="F60" s="83"/>
      <c r="G60" s="93">
        <f>G61</f>
        <v>0</v>
      </c>
      <c r="H60" s="93">
        <f>H61</f>
        <v>204.1</v>
      </c>
    </row>
    <row r="61" spans="1:8" s="56" customFormat="1" ht="21" customHeight="1">
      <c r="A61" s="84" t="s">
        <v>304</v>
      </c>
      <c r="B61" s="80" t="s">
        <v>86</v>
      </c>
      <c r="C61" s="83" t="s">
        <v>201</v>
      </c>
      <c r="D61" s="83" t="s">
        <v>217</v>
      </c>
      <c r="E61" s="83"/>
      <c r="F61" s="83"/>
      <c r="G61" s="93">
        <f>G62+G67</f>
        <v>0</v>
      </c>
      <c r="H61" s="93">
        <f>H62+H67</f>
        <v>204.1</v>
      </c>
    </row>
    <row r="62" spans="1:8" hidden="1">
      <c r="A62" s="84"/>
      <c r="B62" s="62"/>
      <c r="C62" s="58"/>
      <c r="D62" s="58"/>
      <c r="E62" s="58"/>
      <c r="F62" s="58"/>
      <c r="G62" s="94"/>
      <c r="H62" s="94"/>
    </row>
    <row r="63" spans="1:8" hidden="1">
      <c r="A63" s="84"/>
      <c r="B63" s="62"/>
      <c r="C63" s="58"/>
      <c r="D63" s="58"/>
      <c r="E63" s="58"/>
      <c r="F63" s="58"/>
      <c r="G63" s="94"/>
      <c r="H63" s="94"/>
    </row>
    <row r="64" spans="1:8" hidden="1">
      <c r="A64" s="84"/>
      <c r="B64" s="62"/>
      <c r="C64" s="58"/>
      <c r="D64" s="58"/>
      <c r="E64" s="58"/>
      <c r="F64" s="58"/>
      <c r="G64" s="94"/>
      <c r="H64" s="94"/>
    </row>
    <row r="65" spans="1:8" hidden="1">
      <c r="A65" s="84"/>
      <c r="B65" s="62"/>
      <c r="C65" s="58"/>
      <c r="D65" s="58"/>
      <c r="E65" s="58"/>
      <c r="F65" s="58"/>
      <c r="G65" s="94"/>
      <c r="H65" s="94"/>
    </row>
    <row r="66" spans="1:8" hidden="1">
      <c r="A66" s="84"/>
      <c r="B66" s="62"/>
      <c r="C66" s="58"/>
      <c r="D66" s="58"/>
      <c r="E66" s="58"/>
      <c r="F66" s="58"/>
      <c r="G66" s="94"/>
      <c r="H66" s="94"/>
    </row>
    <row r="67" spans="1:8" ht="64.5" customHeight="1">
      <c r="A67" s="112"/>
      <c r="B67" s="62" t="s">
        <v>296</v>
      </c>
      <c r="C67" s="58" t="s">
        <v>201</v>
      </c>
      <c r="D67" s="58" t="s">
        <v>217</v>
      </c>
      <c r="E67" s="58" t="s">
        <v>297</v>
      </c>
      <c r="F67" s="58" t="s">
        <v>281</v>
      </c>
      <c r="G67" s="94">
        <f>G68+G69+G70</f>
        <v>0</v>
      </c>
      <c r="H67" s="94">
        <f>H68+H69+H70</f>
        <v>204.1</v>
      </c>
    </row>
    <row r="68" spans="1:8" ht="31.5">
      <c r="A68" s="84"/>
      <c r="B68" s="62" t="s">
        <v>245</v>
      </c>
      <c r="C68" s="58" t="s">
        <v>201</v>
      </c>
      <c r="D68" s="58" t="s">
        <v>217</v>
      </c>
      <c r="E68" s="58" t="s">
        <v>297</v>
      </c>
      <c r="F68" s="58" t="s">
        <v>202</v>
      </c>
      <c r="G68" s="94">
        <v>0</v>
      </c>
      <c r="H68" s="94">
        <v>149.1</v>
      </c>
    </row>
    <row r="69" spans="1:8" ht="63">
      <c r="A69" s="84"/>
      <c r="B69" s="62" t="s">
        <v>246</v>
      </c>
      <c r="C69" s="58" t="s">
        <v>201</v>
      </c>
      <c r="D69" s="58" t="s">
        <v>217</v>
      </c>
      <c r="E69" s="58" t="s">
        <v>297</v>
      </c>
      <c r="F69" s="58" t="s">
        <v>247</v>
      </c>
      <c r="G69" s="94">
        <v>0</v>
      </c>
      <c r="H69" s="94">
        <v>45</v>
      </c>
    </row>
    <row r="70" spans="1:8" ht="47.25">
      <c r="A70" s="84"/>
      <c r="B70" s="62" t="s">
        <v>204</v>
      </c>
      <c r="C70" s="58" t="s">
        <v>201</v>
      </c>
      <c r="D70" s="58" t="s">
        <v>217</v>
      </c>
      <c r="E70" s="58" t="s">
        <v>297</v>
      </c>
      <c r="F70" s="58" t="s">
        <v>205</v>
      </c>
      <c r="G70" s="94">
        <f>G71</f>
        <v>0</v>
      </c>
      <c r="H70" s="94">
        <f>H71</f>
        <v>10</v>
      </c>
    </row>
    <row r="71" spans="1:8">
      <c r="A71" s="84"/>
      <c r="B71" s="62" t="s">
        <v>353</v>
      </c>
      <c r="C71" s="58" t="s">
        <v>201</v>
      </c>
      <c r="D71" s="58" t="s">
        <v>217</v>
      </c>
      <c r="E71" s="58" t="s">
        <v>297</v>
      </c>
      <c r="F71" s="58" t="s">
        <v>207</v>
      </c>
      <c r="G71" s="94">
        <v>0</v>
      </c>
      <c r="H71" s="94">
        <v>10</v>
      </c>
    </row>
    <row r="72" spans="1:8" ht="31.5">
      <c r="A72" s="84">
        <v>3</v>
      </c>
      <c r="B72" s="80" t="s">
        <v>274</v>
      </c>
      <c r="C72" s="83" t="s">
        <v>217</v>
      </c>
      <c r="D72" s="83"/>
      <c r="E72" s="83"/>
      <c r="F72" s="83"/>
      <c r="G72" s="93">
        <f>G73</f>
        <v>14</v>
      </c>
      <c r="H72" s="93">
        <f>H73</f>
        <v>14</v>
      </c>
    </row>
    <row r="73" spans="1:8" ht="63">
      <c r="A73" s="84" t="s">
        <v>220</v>
      </c>
      <c r="B73" s="80" t="s">
        <v>348</v>
      </c>
      <c r="C73" s="83" t="s">
        <v>217</v>
      </c>
      <c r="D73" s="83" t="s">
        <v>347</v>
      </c>
      <c r="E73" s="83"/>
      <c r="F73" s="83"/>
      <c r="G73" s="93">
        <f t="shared" ref="G73:H75" si="1">G74</f>
        <v>14</v>
      </c>
      <c r="H73" s="93">
        <f t="shared" si="1"/>
        <v>14</v>
      </c>
    </row>
    <row r="74" spans="1:8" s="56" customFormat="1" ht="31.5">
      <c r="A74" s="84"/>
      <c r="B74" s="80" t="s">
        <v>282</v>
      </c>
      <c r="C74" s="83" t="s">
        <v>217</v>
      </c>
      <c r="D74" s="83" t="s">
        <v>347</v>
      </c>
      <c r="E74" s="83" t="s">
        <v>276</v>
      </c>
      <c r="F74" s="83"/>
      <c r="G74" s="93">
        <f t="shared" si="1"/>
        <v>14</v>
      </c>
      <c r="H74" s="93">
        <f t="shared" si="1"/>
        <v>14</v>
      </c>
    </row>
    <row r="75" spans="1:8" ht="47.25">
      <c r="A75" s="84"/>
      <c r="B75" s="62" t="s">
        <v>204</v>
      </c>
      <c r="C75" s="58" t="s">
        <v>217</v>
      </c>
      <c r="D75" s="58" t="s">
        <v>347</v>
      </c>
      <c r="E75" s="58" t="s">
        <v>277</v>
      </c>
      <c r="F75" s="58" t="s">
        <v>205</v>
      </c>
      <c r="G75" s="94">
        <f t="shared" si="1"/>
        <v>14</v>
      </c>
      <c r="H75" s="94">
        <f t="shared" si="1"/>
        <v>14</v>
      </c>
    </row>
    <row r="76" spans="1:8">
      <c r="A76" s="84"/>
      <c r="B76" s="62" t="s">
        <v>353</v>
      </c>
      <c r="C76" s="58" t="s">
        <v>217</v>
      </c>
      <c r="D76" s="58" t="s">
        <v>347</v>
      </c>
      <c r="E76" s="58" t="s">
        <v>277</v>
      </c>
      <c r="F76" s="58" t="s">
        <v>207</v>
      </c>
      <c r="G76" s="94">
        <v>14</v>
      </c>
      <c r="H76" s="94">
        <v>14</v>
      </c>
    </row>
    <row r="77" spans="1:8">
      <c r="A77" s="84" t="s">
        <v>75</v>
      </c>
      <c r="B77" s="80" t="s">
        <v>284</v>
      </c>
      <c r="C77" s="83" t="s">
        <v>203</v>
      </c>
      <c r="D77" s="83"/>
      <c r="E77" s="83"/>
      <c r="F77" s="83"/>
      <c r="G77" s="93">
        <f>G78+G82+G88</f>
        <v>0.01</v>
      </c>
      <c r="H77" s="93">
        <f>H78+H82+H88</f>
        <v>837.5</v>
      </c>
    </row>
    <row r="78" spans="1:8" hidden="1">
      <c r="A78" s="84" t="s">
        <v>298</v>
      </c>
      <c r="B78" s="80" t="s">
        <v>56</v>
      </c>
      <c r="C78" s="83" t="s">
        <v>203</v>
      </c>
      <c r="D78" s="83" t="s">
        <v>278</v>
      </c>
      <c r="E78" s="83"/>
      <c r="F78" s="83"/>
      <c r="G78" s="93">
        <f t="shared" ref="G78:H80" si="2">G79</f>
        <v>0</v>
      </c>
      <c r="H78" s="93">
        <f t="shared" si="2"/>
        <v>0</v>
      </c>
    </row>
    <row r="79" spans="1:8" ht="63" hidden="1">
      <c r="A79" s="84"/>
      <c r="B79" s="62" t="s">
        <v>299</v>
      </c>
      <c r="C79" s="58" t="s">
        <v>203</v>
      </c>
      <c r="D79" s="58" t="s">
        <v>278</v>
      </c>
      <c r="E79" s="58" t="s">
        <v>279</v>
      </c>
      <c r="F79" s="58"/>
      <c r="G79" s="94">
        <f t="shared" si="2"/>
        <v>0</v>
      </c>
      <c r="H79" s="94">
        <f t="shared" si="2"/>
        <v>0</v>
      </c>
    </row>
    <row r="80" spans="1:8" ht="47.25" hidden="1">
      <c r="A80" s="84"/>
      <c r="B80" s="62" t="s">
        <v>204</v>
      </c>
      <c r="C80" s="58" t="s">
        <v>203</v>
      </c>
      <c r="D80" s="58" t="s">
        <v>278</v>
      </c>
      <c r="E80" s="58" t="s">
        <v>280</v>
      </c>
      <c r="F80" s="58" t="s">
        <v>205</v>
      </c>
      <c r="G80" s="94">
        <f t="shared" si="2"/>
        <v>0</v>
      </c>
      <c r="H80" s="94">
        <f t="shared" si="2"/>
        <v>0</v>
      </c>
    </row>
    <row r="81" spans="1:8" ht="47.25" hidden="1">
      <c r="A81" s="84"/>
      <c r="B81" s="62" t="s">
        <v>206</v>
      </c>
      <c r="C81" s="58" t="s">
        <v>203</v>
      </c>
      <c r="D81" s="58" t="s">
        <v>278</v>
      </c>
      <c r="E81" s="58" t="s">
        <v>280</v>
      </c>
      <c r="F81" s="58" t="s">
        <v>207</v>
      </c>
      <c r="G81" s="94">
        <v>0</v>
      </c>
      <c r="H81" s="94">
        <v>0</v>
      </c>
    </row>
    <row r="82" spans="1:8">
      <c r="A82" s="84" t="s">
        <v>298</v>
      </c>
      <c r="B82" s="80" t="s">
        <v>103</v>
      </c>
      <c r="C82" s="83" t="s">
        <v>203</v>
      </c>
      <c r="D82" s="83" t="s">
        <v>275</v>
      </c>
      <c r="E82" s="83"/>
      <c r="F82" s="79"/>
      <c r="G82" s="93">
        <f t="shared" ref="G82:H82" si="3">G83</f>
        <v>0.01</v>
      </c>
      <c r="H82" s="93">
        <f t="shared" si="3"/>
        <v>836.5</v>
      </c>
    </row>
    <row r="83" spans="1:8" s="56" customFormat="1" ht="51.75" customHeight="1">
      <c r="A83" s="84"/>
      <c r="B83" s="80" t="s">
        <v>282</v>
      </c>
      <c r="C83" s="83" t="s">
        <v>203</v>
      </c>
      <c r="D83" s="83" t="s">
        <v>275</v>
      </c>
      <c r="E83" s="83" t="s">
        <v>372</v>
      </c>
      <c r="F83" s="83"/>
      <c r="G83" s="93">
        <f>G84</f>
        <v>0.01</v>
      </c>
      <c r="H83" s="93">
        <f>H84</f>
        <v>836.5</v>
      </c>
    </row>
    <row r="84" spans="1:8" ht="47.25">
      <c r="A84" s="112"/>
      <c r="B84" s="62" t="s">
        <v>373</v>
      </c>
      <c r="C84" s="58" t="s">
        <v>203</v>
      </c>
      <c r="D84" s="58" t="s">
        <v>275</v>
      </c>
      <c r="E84" s="58" t="s">
        <v>345</v>
      </c>
      <c r="F84" s="58"/>
      <c r="G84" s="94">
        <f>G85</f>
        <v>0.01</v>
      </c>
      <c r="H84" s="94">
        <f>H85</f>
        <v>836.5</v>
      </c>
    </row>
    <row r="85" spans="1:8" ht="47.25">
      <c r="A85" s="84"/>
      <c r="B85" s="62" t="s">
        <v>204</v>
      </c>
      <c r="C85" s="58" t="s">
        <v>203</v>
      </c>
      <c r="D85" s="58" t="s">
        <v>275</v>
      </c>
      <c r="E85" s="58" t="s">
        <v>300</v>
      </c>
      <c r="F85" s="58" t="s">
        <v>205</v>
      </c>
      <c r="G85" s="94">
        <f>G86+G87</f>
        <v>0.01</v>
      </c>
      <c r="H85" s="94">
        <f>H86+H87</f>
        <v>836.5</v>
      </c>
    </row>
    <row r="86" spans="1:8">
      <c r="A86" s="84"/>
      <c r="B86" s="62" t="s">
        <v>353</v>
      </c>
      <c r="C86" s="58" t="s">
        <v>203</v>
      </c>
      <c r="D86" s="58" t="s">
        <v>275</v>
      </c>
      <c r="E86" s="58" t="s">
        <v>300</v>
      </c>
      <c r="F86" s="58" t="s">
        <v>207</v>
      </c>
      <c r="G86" s="94">
        <v>0.01</v>
      </c>
      <c r="H86" s="94">
        <v>756.5</v>
      </c>
    </row>
    <row r="87" spans="1:8">
      <c r="A87" s="84"/>
      <c r="B87" s="62" t="s">
        <v>358</v>
      </c>
      <c r="C87" s="58" t="s">
        <v>203</v>
      </c>
      <c r="D87" s="58" t="s">
        <v>275</v>
      </c>
      <c r="E87" s="58" t="s">
        <v>300</v>
      </c>
      <c r="F87" s="58" t="s">
        <v>359</v>
      </c>
      <c r="G87" s="94">
        <v>0</v>
      </c>
      <c r="H87" s="94">
        <v>80</v>
      </c>
    </row>
    <row r="88" spans="1:8" s="56" customFormat="1" ht="31.5">
      <c r="A88" s="84" t="s">
        <v>449</v>
      </c>
      <c r="B88" s="80" t="s">
        <v>55</v>
      </c>
      <c r="C88" s="83" t="s">
        <v>203</v>
      </c>
      <c r="D88" s="83" t="s">
        <v>441</v>
      </c>
      <c r="E88" s="83"/>
      <c r="F88" s="83"/>
      <c r="G88" s="93">
        <f>G89</f>
        <v>0</v>
      </c>
      <c r="H88" s="93">
        <f>H89</f>
        <v>1</v>
      </c>
    </row>
    <row r="89" spans="1:8" s="56" customFormat="1">
      <c r="A89" s="84"/>
      <c r="B89" s="80" t="s">
        <v>456</v>
      </c>
      <c r="C89" s="83" t="s">
        <v>203</v>
      </c>
      <c r="D89" s="83" t="s">
        <v>441</v>
      </c>
      <c r="E89" s="83" t="s">
        <v>442</v>
      </c>
      <c r="F89" s="83"/>
      <c r="G89" s="93">
        <f>G90</f>
        <v>0</v>
      </c>
      <c r="H89" s="93">
        <f>H90</f>
        <v>1</v>
      </c>
    </row>
    <row r="90" spans="1:8">
      <c r="A90" s="84"/>
      <c r="B90" s="62" t="s">
        <v>175</v>
      </c>
      <c r="C90" s="58" t="s">
        <v>203</v>
      </c>
      <c r="D90" s="58" t="s">
        <v>441</v>
      </c>
      <c r="E90" s="58" t="s">
        <v>442</v>
      </c>
      <c r="F90" s="58" t="s">
        <v>224</v>
      </c>
      <c r="G90" s="94">
        <v>0</v>
      </c>
      <c r="H90" s="94">
        <v>1</v>
      </c>
    </row>
    <row r="91" spans="1:8" s="56" customFormat="1">
      <c r="A91" s="84" t="s">
        <v>76</v>
      </c>
      <c r="B91" s="80" t="s">
        <v>218</v>
      </c>
      <c r="C91" s="83" t="s">
        <v>219</v>
      </c>
      <c r="D91" s="83"/>
      <c r="E91" s="83"/>
      <c r="F91" s="83"/>
      <c r="G91" s="93">
        <f>G92+G96</f>
        <v>276.7</v>
      </c>
      <c r="H91" s="93">
        <f>H92+H96</f>
        <v>310.7</v>
      </c>
    </row>
    <row r="92" spans="1:8" s="56" customFormat="1" hidden="1">
      <c r="A92" s="84" t="s">
        <v>270</v>
      </c>
      <c r="B92" s="80" t="s">
        <v>52</v>
      </c>
      <c r="C92" s="83" t="s">
        <v>219</v>
      </c>
      <c r="D92" s="83" t="s">
        <v>201</v>
      </c>
      <c r="E92" s="83"/>
      <c r="F92" s="83"/>
      <c r="G92" s="93">
        <f t="shared" ref="G92:H94" si="4">G93</f>
        <v>0</v>
      </c>
      <c r="H92" s="93">
        <f t="shared" si="4"/>
        <v>0</v>
      </c>
    </row>
    <row r="93" spans="1:8" s="56" customFormat="1" ht="31.5" hidden="1">
      <c r="A93" s="84"/>
      <c r="B93" s="80" t="s">
        <v>282</v>
      </c>
      <c r="C93" s="83" t="s">
        <v>219</v>
      </c>
      <c r="D93" s="83" t="s">
        <v>201</v>
      </c>
      <c r="E93" s="83" t="s">
        <v>301</v>
      </c>
      <c r="F93" s="83"/>
      <c r="G93" s="93">
        <f t="shared" si="4"/>
        <v>0</v>
      </c>
      <c r="H93" s="93">
        <f t="shared" si="4"/>
        <v>0</v>
      </c>
    </row>
    <row r="94" spans="1:8" ht="47.25" hidden="1">
      <c r="A94" s="84"/>
      <c r="B94" s="62" t="s">
        <v>204</v>
      </c>
      <c r="C94" s="58" t="s">
        <v>219</v>
      </c>
      <c r="D94" s="58" t="s">
        <v>201</v>
      </c>
      <c r="E94" s="58" t="s">
        <v>302</v>
      </c>
      <c r="F94" s="58" t="s">
        <v>205</v>
      </c>
      <c r="G94" s="94">
        <f t="shared" si="4"/>
        <v>0</v>
      </c>
      <c r="H94" s="94">
        <f t="shared" si="4"/>
        <v>0</v>
      </c>
    </row>
    <row r="95" spans="1:8" ht="47.25" hidden="1">
      <c r="A95" s="84"/>
      <c r="B95" s="62" t="s">
        <v>206</v>
      </c>
      <c r="C95" s="58" t="s">
        <v>219</v>
      </c>
      <c r="D95" s="58" t="s">
        <v>201</v>
      </c>
      <c r="E95" s="58" t="s">
        <v>302</v>
      </c>
      <c r="F95" s="58" t="s">
        <v>207</v>
      </c>
      <c r="G95" s="94">
        <v>0</v>
      </c>
      <c r="H95" s="94">
        <v>0</v>
      </c>
    </row>
    <row r="96" spans="1:8" s="56" customFormat="1">
      <c r="A96" s="84" t="s">
        <v>270</v>
      </c>
      <c r="B96" s="80" t="s">
        <v>51</v>
      </c>
      <c r="C96" s="83" t="s">
        <v>219</v>
      </c>
      <c r="D96" s="83" t="s">
        <v>217</v>
      </c>
      <c r="E96" s="83"/>
      <c r="F96" s="83"/>
      <c r="G96" s="93">
        <f>G97+G101</f>
        <v>276.7</v>
      </c>
      <c r="H96" s="93">
        <f>H97+H101</f>
        <v>310.7</v>
      </c>
    </row>
    <row r="97" spans="1:8" s="56" customFormat="1" ht="34.5" customHeight="1">
      <c r="A97" s="84"/>
      <c r="B97" s="80" t="s">
        <v>282</v>
      </c>
      <c r="C97" s="83" t="s">
        <v>219</v>
      </c>
      <c r="D97" s="83" t="s">
        <v>217</v>
      </c>
      <c r="E97" s="83" t="s">
        <v>374</v>
      </c>
      <c r="F97" s="83"/>
      <c r="G97" s="93">
        <f t="shared" ref="G97:H102" si="5">G98</f>
        <v>276.7</v>
      </c>
      <c r="H97" s="93">
        <f t="shared" si="5"/>
        <v>310.7</v>
      </c>
    </row>
    <row r="98" spans="1:8" ht="22.5" customHeight="1">
      <c r="A98" s="112"/>
      <c r="B98" s="62" t="s">
        <v>375</v>
      </c>
      <c r="C98" s="58" t="s">
        <v>219</v>
      </c>
      <c r="D98" s="58" t="s">
        <v>217</v>
      </c>
      <c r="E98" s="58" t="s">
        <v>263</v>
      </c>
      <c r="F98" s="58"/>
      <c r="G98" s="94">
        <f t="shared" si="5"/>
        <v>276.7</v>
      </c>
      <c r="H98" s="94">
        <f t="shared" si="5"/>
        <v>310.7</v>
      </c>
    </row>
    <row r="99" spans="1:8" ht="47.25">
      <c r="A99" s="84"/>
      <c r="B99" s="62" t="s">
        <v>204</v>
      </c>
      <c r="C99" s="58" t="s">
        <v>219</v>
      </c>
      <c r="D99" s="58" t="s">
        <v>217</v>
      </c>
      <c r="E99" s="58" t="s">
        <v>287</v>
      </c>
      <c r="F99" s="58" t="s">
        <v>205</v>
      </c>
      <c r="G99" s="94">
        <f t="shared" si="5"/>
        <v>276.7</v>
      </c>
      <c r="H99" s="94">
        <f t="shared" si="5"/>
        <v>310.7</v>
      </c>
    </row>
    <row r="100" spans="1:8">
      <c r="A100" s="84"/>
      <c r="B100" s="62" t="s">
        <v>353</v>
      </c>
      <c r="C100" s="58" t="s">
        <v>219</v>
      </c>
      <c r="D100" s="58" t="s">
        <v>217</v>
      </c>
      <c r="E100" s="58" t="s">
        <v>287</v>
      </c>
      <c r="F100" s="58" t="s">
        <v>207</v>
      </c>
      <c r="G100" s="94">
        <v>276.7</v>
      </c>
      <c r="H100" s="94">
        <v>310.7</v>
      </c>
    </row>
    <row r="101" spans="1:8" s="56" customFormat="1" ht="31.5" hidden="1">
      <c r="A101" s="84"/>
      <c r="B101" s="80" t="s">
        <v>282</v>
      </c>
      <c r="C101" s="83" t="s">
        <v>219</v>
      </c>
      <c r="D101" s="83" t="s">
        <v>217</v>
      </c>
      <c r="E101" s="83" t="s">
        <v>455</v>
      </c>
      <c r="F101" s="83"/>
      <c r="G101" s="93">
        <f t="shared" si="5"/>
        <v>0</v>
      </c>
      <c r="H101" s="93">
        <f t="shared" si="5"/>
        <v>0</v>
      </c>
    </row>
    <row r="102" spans="1:8" ht="47.25" hidden="1">
      <c r="A102" s="84"/>
      <c r="B102" s="62" t="s">
        <v>204</v>
      </c>
      <c r="C102" s="58" t="s">
        <v>219</v>
      </c>
      <c r="D102" s="58" t="s">
        <v>217</v>
      </c>
      <c r="E102" s="58" t="s">
        <v>455</v>
      </c>
      <c r="F102" s="58" t="s">
        <v>205</v>
      </c>
      <c r="G102" s="94">
        <f t="shared" si="5"/>
        <v>0</v>
      </c>
      <c r="H102" s="94">
        <f t="shared" si="5"/>
        <v>0</v>
      </c>
    </row>
    <row r="103" spans="1:8" hidden="1">
      <c r="A103" s="84"/>
      <c r="B103" s="62" t="s">
        <v>353</v>
      </c>
      <c r="C103" s="58" t="s">
        <v>219</v>
      </c>
      <c r="D103" s="58" t="s">
        <v>217</v>
      </c>
      <c r="E103" s="58" t="s">
        <v>455</v>
      </c>
      <c r="F103" s="58" t="s">
        <v>207</v>
      </c>
      <c r="G103" s="94">
        <v>0</v>
      </c>
      <c r="H103" s="94">
        <v>0</v>
      </c>
    </row>
    <row r="104" spans="1:8" s="56" customFormat="1">
      <c r="A104" s="84" t="s">
        <v>77</v>
      </c>
      <c r="B104" s="80" t="s">
        <v>222</v>
      </c>
      <c r="C104" s="83" t="s">
        <v>223</v>
      </c>
      <c r="D104" s="83"/>
      <c r="E104" s="83"/>
      <c r="F104" s="83"/>
      <c r="G104" s="93">
        <f>G105</f>
        <v>168</v>
      </c>
      <c r="H104" s="93">
        <f>H105</f>
        <v>967.5</v>
      </c>
    </row>
    <row r="105" spans="1:8" s="56" customFormat="1">
      <c r="A105" s="84" t="s">
        <v>450</v>
      </c>
      <c r="B105" s="80" t="s">
        <v>43</v>
      </c>
      <c r="C105" s="83" t="s">
        <v>223</v>
      </c>
      <c r="D105" s="83" t="s">
        <v>199</v>
      </c>
      <c r="E105" s="83"/>
      <c r="F105" s="83"/>
      <c r="G105" s="93">
        <f>G106</f>
        <v>168</v>
      </c>
      <c r="H105" s="93">
        <f>H106</f>
        <v>967.5</v>
      </c>
    </row>
    <row r="106" spans="1:8" s="56" customFormat="1" ht="31.5">
      <c r="A106" s="84"/>
      <c r="B106" s="80" t="s">
        <v>457</v>
      </c>
      <c r="C106" s="83" t="s">
        <v>223</v>
      </c>
      <c r="D106" s="83" t="s">
        <v>199</v>
      </c>
      <c r="E106" s="83" t="s">
        <v>376</v>
      </c>
      <c r="F106" s="83"/>
      <c r="G106" s="93">
        <f>G107+G111</f>
        <v>168</v>
      </c>
      <c r="H106" s="93">
        <f>H107+H111</f>
        <v>967.5</v>
      </c>
    </row>
    <row r="107" spans="1:8">
      <c r="A107" s="112"/>
      <c r="B107" s="63" t="s">
        <v>377</v>
      </c>
      <c r="C107" s="58" t="s">
        <v>223</v>
      </c>
      <c r="D107" s="58" t="s">
        <v>199</v>
      </c>
      <c r="E107" s="58" t="s">
        <v>271</v>
      </c>
      <c r="F107" s="58"/>
      <c r="G107" s="94">
        <f>G108+G113</f>
        <v>168</v>
      </c>
      <c r="H107" s="94">
        <f>H108+H113</f>
        <v>967.5</v>
      </c>
    </row>
    <row r="108" spans="1:8" ht="47.25">
      <c r="A108" s="84"/>
      <c r="B108" s="62" t="s">
        <v>204</v>
      </c>
      <c r="C108" s="58" t="s">
        <v>223</v>
      </c>
      <c r="D108" s="58" t="s">
        <v>199</v>
      </c>
      <c r="E108" s="58" t="s">
        <v>272</v>
      </c>
      <c r="F108" s="58" t="s">
        <v>205</v>
      </c>
      <c r="G108" s="94">
        <f>G110+G109</f>
        <v>168</v>
      </c>
      <c r="H108" s="94">
        <f>H110+H109</f>
        <v>268</v>
      </c>
    </row>
    <row r="109" spans="1:8">
      <c r="A109" s="84"/>
      <c r="B109" s="62" t="s">
        <v>353</v>
      </c>
      <c r="C109" s="58" t="s">
        <v>223</v>
      </c>
      <c r="D109" s="58" t="s">
        <v>199</v>
      </c>
      <c r="E109" s="58" t="s">
        <v>272</v>
      </c>
      <c r="F109" s="58" t="s">
        <v>207</v>
      </c>
      <c r="G109" s="94">
        <v>168</v>
      </c>
      <c r="H109" s="94">
        <v>168</v>
      </c>
    </row>
    <row r="110" spans="1:8">
      <c r="A110" s="84"/>
      <c r="B110" s="62" t="s">
        <v>358</v>
      </c>
      <c r="C110" s="58" t="s">
        <v>223</v>
      </c>
      <c r="D110" s="58" t="s">
        <v>199</v>
      </c>
      <c r="E110" s="58" t="s">
        <v>272</v>
      </c>
      <c r="F110" s="58" t="s">
        <v>359</v>
      </c>
      <c r="G110" s="94">
        <v>0</v>
      </c>
      <c r="H110" s="94">
        <v>100</v>
      </c>
    </row>
    <row r="111" spans="1:8" ht="47.25" hidden="1">
      <c r="A111" s="84"/>
      <c r="B111" s="62" t="s">
        <v>204</v>
      </c>
      <c r="C111" s="58" t="s">
        <v>223</v>
      </c>
      <c r="D111" s="58" t="s">
        <v>199</v>
      </c>
      <c r="E111" s="58" t="s">
        <v>448</v>
      </c>
      <c r="F111" s="58" t="s">
        <v>205</v>
      </c>
      <c r="G111" s="94">
        <f>G112</f>
        <v>0</v>
      </c>
      <c r="H111" s="94">
        <f>H112</f>
        <v>0</v>
      </c>
    </row>
    <row r="112" spans="1:8" hidden="1">
      <c r="A112" s="84"/>
      <c r="B112" s="62" t="s">
        <v>353</v>
      </c>
      <c r="C112" s="58" t="s">
        <v>223</v>
      </c>
      <c r="D112" s="58" t="s">
        <v>199</v>
      </c>
      <c r="E112" s="58" t="s">
        <v>448</v>
      </c>
      <c r="F112" s="58" t="s">
        <v>207</v>
      </c>
      <c r="G112" s="94">
        <v>0</v>
      </c>
      <c r="H112" s="94">
        <v>0</v>
      </c>
    </row>
    <row r="113" spans="1:8" ht="113.25" customHeight="1">
      <c r="A113" s="112"/>
      <c r="B113" s="63" t="s">
        <v>378</v>
      </c>
      <c r="C113" s="58" t="s">
        <v>223</v>
      </c>
      <c r="D113" s="58" t="s">
        <v>199</v>
      </c>
      <c r="E113" s="58" t="s">
        <v>267</v>
      </c>
      <c r="F113" s="58"/>
      <c r="G113" s="94">
        <f>G114</f>
        <v>0</v>
      </c>
      <c r="H113" s="94">
        <f>H114</f>
        <v>699.5</v>
      </c>
    </row>
    <row r="114" spans="1:8">
      <c r="A114" s="84"/>
      <c r="B114" s="63" t="s">
        <v>175</v>
      </c>
      <c r="C114" s="58" t="s">
        <v>223</v>
      </c>
      <c r="D114" s="58" t="s">
        <v>199</v>
      </c>
      <c r="E114" s="58" t="s">
        <v>267</v>
      </c>
      <c r="F114" s="58" t="s">
        <v>224</v>
      </c>
      <c r="G114" s="94">
        <v>0</v>
      </c>
      <c r="H114" s="94">
        <v>699.5</v>
      </c>
    </row>
    <row r="115" spans="1:8" s="56" customFormat="1">
      <c r="A115" s="84" t="s">
        <v>342</v>
      </c>
      <c r="B115" s="80" t="s">
        <v>225</v>
      </c>
      <c r="C115" s="83" t="s">
        <v>213</v>
      </c>
      <c r="D115" s="83"/>
      <c r="E115" s="83"/>
      <c r="F115" s="83"/>
      <c r="G115" s="93">
        <f>G116</f>
        <v>0</v>
      </c>
      <c r="H115" s="93">
        <f>H116</f>
        <v>2176.7000000000003</v>
      </c>
    </row>
    <row r="116" spans="1:8" s="56" customFormat="1" ht="31.5">
      <c r="A116" s="84" t="s">
        <v>451</v>
      </c>
      <c r="B116" s="80" t="s">
        <v>138</v>
      </c>
      <c r="C116" s="83" t="s">
        <v>213</v>
      </c>
      <c r="D116" s="83" t="s">
        <v>219</v>
      </c>
      <c r="E116" s="83"/>
      <c r="F116" s="83"/>
      <c r="G116" s="93">
        <f>G117</f>
        <v>0</v>
      </c>
      <c r="H116" s="93">
        <f>H117</f>
        <v>2176.7000000000003</v>
      </c>
    </row>
    <row r="117" spans="1:8" s="56" customFormat="1" ht="31.5">
      <c r="A117" s="84"/>
      <c r="B117" s="80" t="s">
        <v>457</v>
      </c>
      <c r="C117" s="83" t="s">
        <v>213</v>
      </c>
      <c r="D117" s="83" t="s">
        <v>219</v>
      </c>
      <c r="E117" s="83" t="s">
        <v>380</v>
      </c>
      <c r="F117" s="83"/>
      <c r="G117" s="93">
        <f>G118</f>
        <v>0</v>
      </c>
      <c r="H117" s="93">
        <f>H118</f>
        <v>2176.7000000000003</v>
      </c>
    </row>
    <row r="118" spans="1:8">
      <c r="A118" s="112"/>
      <c r="B118" s="63" t="s">
        <v>379</v>
      </c>
      <c r="C118" s="58" t="s">
        <v>213</v>
      </c>
      <c r="D118" s="58" t="s">
        <v>219</v>
      </c>
      <c r="E118" s="58" t="s">
        <v>268</v>
      </c>
      <c r="F118" s="58"/>
      <c r="G118" s="94">
        <f>G119+G128+G134</f>
        <v>0</v>
      </c>
      <c r="H118" s="94">
        <f>H119+H128+H134</f>
        <v>2176.7000000000003</v>
      </c>
    </row>
    <row r="119" spans="1:8" ht="79.5" customHeight="1">
      <c r="A119" s="84"/>
      <c r="B119" s="63" t="s">
        <v>352</v>
      </c>
      <c r="C119" s="58" t="s">
        <v>213</v>
      </c>
      <c r="D119" s="58" t="s">
        <v>219</v>
      </c>
      <c r="E119" s="58" t="s">
        <v>269</v>
      </c>
      <c r="F119" s="58"/>
      <c r="G119" s="94">
        <f>G123+G124+G121+G122</f>
        <v>0</v>
      </c>
      <c r="H119" s="94">
        <f>H123+H124+H121+H122</f>
        <v>745.9</v>
      </c>
    </row>
    <row r="120" spans="1:8" ht="33.75" customHeight="1">
      <c r="A120" s="84"/>
      <c r="B120" s="63" t="s">
        <v>341</v>
      </c>
      <c r="C120" s="58" t="s">
        <v>213</v>
      </c>
      <c r="D120" s="58" t="s">
        <v>219</v>
      </c>
      <c r="E120" s="58" t="s">
        <v>269</v>
      </c>
      <c r="F120" s="58" t="s">
        <v>281</v>
      </c>
      <c r="G120" s="94">
        <f>G123+G124</f>
        <v>0</v>
      </c>
      <c r="H120" s="94">
        <f>H123+H124</f>
        <v>745.9</v>
      </c>
    </row>
    <row r="121" spans="1:8" hidden="1">
      <c r="A121" s="84"/>
      <c r="B121" s="62" t="s">
        <v>339</v>
      </c>
      <c r="C121" s="58" t="s">
        <v>213</v>
      </c>
      <c r="D121" s="58" t="s">
        <v>219</v>
      </c>
      <c r="E121" s="58" t="s">
        <v>269</v>
      </c>
      <c r="F121" s="58" t="s">
        <v>335</v>
      </c>
      <c r="G121" s="94">
        <v>0</v>
      </c>
      <c r="H121" s="94">
        <v>0</v>
      </c>
    </row>
    <row r="122" spans="1:8" ht="63" hidden="1">
      <c r="A122" s="84"/>
      <c r="B122" s="62" t="s">
        <v>340</v>
      </c>
      <c r="C122" s="58" t="s">
        <v>213</v>
      </c>
      <c r="D122" s="58" t="s">
        <v>219</v>
      </c>
      <c r="E122" s="58" t="s">
        <v>269</v>
      </c>
      <c r="F122" s="58" t="s">
        <v>336</v>
      </c>
      <c r="G122" s="94">
        <v>0</v>
      </c>
      <c r="H122" s="94">
        <v>0</v>
      </c>
    </row>
    <row r="123" spans="1:8" ht="31.5">
      <c r="A123" s="84"/>
      <c r="B123" s="62" t="s">
        <v>245</v>
      </c>
      <c r="C123" s="58" t="s">
        <v>213</v>
      </c>
      <c r="D123" s="58" t="s">
        <v>219</v>
      </c>
      <c r="E123" s="58" t="s">
        <v>269</v>
      </c>
      <c r="F123" s="58" t="s">
        <v>202</v>
      </c>
      <c r="G123" s="94">
        <v>0</v>
      </c>
      <c r="H123" s="94">
        <v>573</v>
      </c>
    </row>
    <row r="124" spans="1:8" ht="63">
      <c r="A124" s="84"/>
      <c r="B124" s="62" t="s">
        <v>246</v>
      </c>
      <c r="C124" s="58" t="s">
        <v>213</v>
      </c>
      <c r="D124" s="58" t="s">
        <v>219</v>
      </c>
      <c r="E124" s="58" t="s">
        <v>269</v>
      </c>
      <c r="F124" s="58" t="s">
        <v>247</v>
      </c>
      <c r="G124" s="94">
        <v>0</v>
      </c>
      <c r="H124" s="94">
        <v>172.9</v>
      </c>
    </row>
    <row r="125" spans="1:8" ht="47.25" hidden="1">
      <c r="A125" s="84"/>
      <c r="B125" s="62" t="s">
        <v>204</v>
      </c>
      <c r="C125" s="58" t="s">
        <v>213</v>
      </c>
      <c r="D125" s="58" t="s">
        <v>219</v>
      </c>
      <c r="E125" s="58" t="s">
        <v>334</v>
      </c>
      <c r="F125" s="58" t="s">
        <v>205</v>
      </c>
      <c r="G125" s="94">
        <f>G126</f>
        <v>0</v>
      </c>
      <c r="H125" s="94">
        <f>H126</f>
        <v>0</v>
      </c>
    </row>
    <row r="126" spans="1:8" ht="47.25" hidden="1">
      <c r="A126" s="84"/>
      <c r="B126" s="62" t="s">
        <v>206</v>
      </c>
      <c r="C126" s="58" t="s">
        <v>213</v>
      </c>
      <c r="D126" s="58" t="s">
        <v>219</v>
      </c>
      <c r="E126" s="58" t="s">
        <v>334</v>
      </c>
      <c r="F126" s="58" t="s">
        <v>207</v>
      </c>
      <c r="G126" s="94">
        <v>0</v>
      </c>
      <c r="H126" s="94">
        <v>0</v>
      </c>
    </row>
    <row r="127" spans="1:8" hidden="1">
      <c r="A127" s="84"/>
      <c r="B127" s="62"/>
      <c r="C127" s="58"/>
      <c r="D127" s="58"/>
      <c r="E127" s="58"/>
      <c r="F127" s="58"/>
      <c r="G127" s="94"/>
      <c r="H127" s="94"/>
    </row>
    <row r="128" spans="1:8" ht="78.75" customHeight="1">
      <c r="A128" s="84"/>
      <c r="B128" s="62" t="s">
        <v>352</v>
      </c>
      <c r="C128" s="58" t="s">
        <v>213</v>
      </c>
      <c r="D128" s="58" t="s">
        <v>219</v>
      </c>
      <c r="E128" s="58" t="s">
        <v>303</v>
      </c>
      <c r="F128" s="58"/>
      <c r="G128" s="94">
        <f>G132+G133+G130+G131</f>
        <v>-1430.8000000000002</v>
      </c>
      <c r="H128" s="94">
        <f>H132+H133+H130+H131</f>
        <v>0</v>
      </c>
    </row>
    <row r="129" spans="1:8" ht="37.5" customHeight="1">
      <c r="A129" s="84"/>
      <c r="B129" s="62" t="s">
        <v>341</v>
      </c>
      <c r="C129" s="58" t="s">
        <v>213</v>
      </c>
      <c r="D129" s="58" t="s">
        <v>219</v>
      </c>
      <c r="E129" s="58" t="s">
        <v>303</v>
      </c>
      <c r="F129" s="58" t="s">
        <v>281</v>
      </c>
      <c r="G129" s="94">
        <f>G133+G138+G131+G132</f>
        <v>-1430.8000000000002</v>
      </c>
      <c r="H129" s="94">
        <f>H133+H138+H131+H132</f>
        <v>0</v>
      </c>
    </row>
    <row r="130" spans="1:8" hidden="1">
      <c r="A130" s="84"/>
      <c r="B130" s="62" t="s">
        <v>339</v>
      </c>
      <c r="C130" s="58" t="s">
        <v>213</v>
      </c>
      <c r="D130" s="58" t="s">
        <v>219</v>
      </c>
      <c r="E130" s="58" t="s">
        <v>303</v>
      </c>
      <c r="F130" s="58" t="s">
        <v>335</v>
      </c>
      <c r="G130" s="94">
        <v>0</v>
      </c>
      <c r="H130" s="94">
        <v>0</v>
      </c>
    </row>
    <row r="131" spans="1:8" ht="63" hidden="1">
      <c r="A131" s="84"/>
      <c r="B131" s="62" t="s">
        <v>340</v>
      </c>
      <c r="C131" s="58" t="s">
        <v>213</v>
      </c>
      <c r="D131" s="58" t="s">
        <v>219</v>
      </c>
      <c r="E131" s="58" t="s">
        <v>303</v>
      </c>
      <c r="F131" s="58" t="s">
        <v>336</v>
      </c>
      <c r="G131" s="94">
        <v>0</v>
      </c>
      <c r="H131" s="94">
        <v>0</v>
      </c>
    </row>
    <row r="132" spans="1:8" ht="31.5">
      <c r="A132" s="84"/>
      <c r="B132" s="62" t="s">
        <v>245</v>
      </c>
      <c r="C132" s="58" t="s">
        <v>213</v>
      </c>
      <c r="D132" s="58" t="s">
        <v>219</v>
      </c>
      <c r="E132" s="58" t="s">
        <v>303</v>
      </c>
      <c r="F132" s="58" t="s">
        <v>202</v>
      </c>
      <c r="G132" s="94">
        <v>-1098.9000000000001</v>
      </c>
      <c r="H132" s="94">
        <v>0</v>
      </c>
    </row>
    <row r="133" spans="1:8" ht="63">
      <c r="A133" s="84"/>
      <c r="B133" s="62" t="s">
        <v>246</v>
      </c>
      <c r="C133" s="58" t="s">
        <v>213</v>
      </c>
      <c r="D133" s="58" t="s">
        <v>219</v>
      </c>
      <c r="E133" s="58" t="s">
        <v>303</v>
      </c>
      <c r="F133" s="58" t="s">
        <v>247</v>
      </c>
      <c r="G133" s="94">
        <v>-331.9</v>
      </c>
      <c r="H133" s="94">
        <v>0</v>
      </c>
    </row>
    <row r="134" spans="1:8" ht="94.5">
      <c r="A134" s="84"/>
      <c r="B134" s="62" t="s">
        <v>352</v>
      </c>
      <c r="C134" s="58" t="s">
        <v>213</v>
      </c>
      <c r="D134" s="58" t="s">
        <v>219</v>
      </c>
      <c r="E134" s="58" t="s">
        <v>473</v>
      </c>
      <c r="F134" s="58"/>
      <c r="G134" s="94">
        <f>G135</f>
        <v>1430.8000000000002</v>
      </c>
      <c r="H134" s="94">
        <f>H135</f>
        <v>1430.8000000000002</v>
      </c>
    </row>
    <row r="135" spans="1:8" ht="31.5">
      <c r="A135" s="84"/>
      <c r="B135" s="62" t="s">
        <v>341</v>
      </c>
      <c r="C135" s="58" t="s">
        <v>213</v>
      </c>
      <c r="D135" s="58" t="s">
        <v>219</v>
      </c>
      <c r="E135" s="58" t="s">
        <v>473</v>
      </c>
      <c r="F135" s="58" t="s">
        <v>281</v>
      </c>
      <c r="G135" s="94">
        <f>G136+G137</f>
        <v>1430.8000000000002</v>
      </c>
      <c r="H135" s="94">
        <f>H136+H137</f>
        <v>1430.8000000000002</v>
      </c>
    </row>
    <row r="136" spans="1:8" ht="31.5">
      <c r="A136" s="84"/>
      <c r="B136" s="62" t="s">
        <v>245</v>
      </c>
      <c r="C136" s="58" t="s">
        <v>213</v>
      </c>
      <c r="D136" s="58" t="s">
        <v>219</v>
      </c>
      <c r="E136" s="58" t="s">
        <v>473</v>
      </c>
      <c r="F136" s="58" t="s">
        <v>202</v>
      </c>
      <c r="G136" s="94">
        <v>1098.9000000000001</v>
      </c>
      <c r="H136" s="94">
        <v>1098.9000000000001</v>
      </c>
    </row>
    <row r="137" spans="1:8" ht="63">
      <c r="A137" s="84"/>
      <c r="B137" s="62" t="s">
        <v>246</v>
      </c>
      <c r="C137" s="58" t="s">
        <v>213</v>
      </c>
      <c r="D137" s="58" t="s">
        <v>219</v>
      </c>
      <c r="E137" s="58" t="s">
        <v>473</v>
      </c>
      <c r="F137" s="58" t="s">
        <v>247</v>
      </c>
      <c r="G137" s="94">
        <v>331.9</v>
      </c>
      <c r="H137" s="94">
        <v>331.9</v>
      </c>
    </row>
    <row r="138" spans="1:8" s="56" customFormat="1">
      <c r="A138" s="84" t="s">
        <v>452</v>
      </c>
      <c r="B138" s="80" t="s">
        <v>227</v>
      </c>
      <c r="C138" s="83" t="s">
        <v>228</v>
      </c>
      <c r="D138" s="83" t="s">
        <v>228</v>
      </c>
      <c r="E138" s="83" t="s">
        <v>229</v>
      </c>
      <c r="F138" s="83"/>
      <c r="G138" s="93"/>
      <c r="H138" s="93"/>
    </row>
    <row r="139" spans="1:8">
      <c r="A139" s="163" t="s">
        <v>36</v>
      </c>
      <c r="B139" s="164"/>
      <c r="C139" s="164"/>
      <c r="D139" s="164"/>
      <c r="E139" s="164"/>
      <c r="F139" s="165"/>
      <c r="G139" s="94">
        <f>G9+G60+G91+G104+G115+G138+G72+G77</f>
        <v>376.40999999999997</v>
      </c>
      <c r="H139" s="94">
        <f>H9+H60+H91+H104+H115+H138+H72+H77</f>
        <v>7866.5</v>
      </c>
    </row>
  </sheetData>
  <mergeCells count="4">
    <mergeCell ref="A5:H5"/>
    <mergeCell ref="A139:F139"/>
    <mergeCell ref="E3:H3"/>
    <mergeCell ref="E1:H1"/>
  </mergeCells>
  <pageMargins left="0.70866141732283472" right="0.28999999999999998" top="0.74803149606299213" bottom="0.7480314960629921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76"/>
  <sheetViews>
    <sheetView topLeftCell="B1" workbookViewId="0">
      <selection activeCell="F3" sqref="F3:I3"/>
    </sheetView>
  </sheetViews>
  <sheetFormatPr defaultRowHeight="15.75"/>
  <cols>
    <col min="1" max="1" width="7.140625" style="51" hidden="1" customWidth="1"/>
    <col min="2" max="2" width="55" style="52" customWidth="1"/>
    <col min="3" max="3" width="8" style="53" customWidth="1"/>
    <col min="4" max="4" width="8.5703125" style="53" customWidth="1"/>
    <col min="5" max="5" width="11" style="53" customWidth="1"/>
    <col min="6" max="6" width="15.5703125" style="53" customWidth="1"/>
    <col min="7" max="7" width="8.42578125" style="53" customWidth="1"/>
    <col min="8" max="8" width="9.28515625" style="53" customWidth="1"/>
    <col min="9" max="9" width="12.28515625" style="53" customWidth="1"/>
    <col min="10" max="16384" width="9.140625" style="54"/>
  </cols>
  <sheetData>
    <row r="1" spans="1:9" ht="109.5" customHeight="1">
      <c r="F1" s="162" t="s">
        <v>462</v>
      </c>
      <c r="G1" s="162"/>
      <c r="H1" s="162"/>
      <c r="I1" s="162"/>
    </row>
    <row r="3" spans="1:9" ht="94.5" customHeight="1">
      <c r="F3" s="162" t="s">
        <v>474</v>
      </c>
      <c r="G3" s="162"/>
      <c r="H3" s="162"/>
      <c r="I3" s="162"/>
    </row>
    <row r="4" spans="1:9" ht="21.75" customHeight="1">
      <c r="G4" s="105"/>
      <c r="H4" s="145"/>
      <c r="I4" s="105"/>
    </row>
    <row r="5" spans="1:9" s="8" customFormat="1" ht="37.5" customHeight="1">
      <c r="A5" s="108"/>
      <c r="B5" s="168" t="s">
        <v>475</v>
      </c>
      <c r="C5" s="168"/>
      <c r="D5" s="168"/>
      <c r="E5" s="168"/>
      <c r="F5" s="168"/>
      <c r="G5" s="168"/>
      <c r="H5" s="168"/>
      <c r="I5" s="168"/>
    </row>
    <row r="6" spans="1:9" s="56" customFormat="1">
      <c r="A6" s="55"/>
      <c r="B6" s="55"/>
      <c r="C6" s="55"/>
      <c r="D6" s="55"/>
      <c r="E6" s="55"/>
      <c r="F6" s="106"/>
      <c r="G6" s="167" t="s">
        <v>164</v>
      </c>
      <c r="H6" s="167"/>
      <c r="I6" s="167"/>
    </row>
    <row r="7" spans="1:9" s="59" customFormat="1" ht="54.75" customHeight="1">
      <c r="A7" s="57" t="s">
        <v>72</v>
      </c>
      <c r="B7" s="24" t="s">
        <v>240</v>
      </c>
      <c r="C7" s="24" t="s">
        <v>241</v>
      </c>
      <c r="D7" s="24" t="s">
        <v>177</v>
      </c>
      <c r="E7" s="24" t="s">
        <v>178</v>
      </c>
      <c r="F7" s="24" t="s">
        <v>179</v>
      </c>
      <c r="G7" s="24" t="s">
        <v>242</v>
      </c>
      <c r="H7" s="24" t="s">
        <v>444</v>
      </c>
      <c r="I7" s="24" t="s">
        <v>445</v>
      </c>
    </row>
    <row r="8" spans="1:9" s="56" customFormat="1">
      <c r="A8" s="60">
        <v>1</v>
      </c>
      <c r="B8" s="60">
        <v>1</v>
      </c>
      <c r="C8" s="24" t="s">
        <v>183</v>
      </c>
      <c r="D8" s="24" t="s">
        <v>74</v>
      </c>
      <c r="E8" s="24" t="s">
        <v>75</v>
      </c>
      <c r="F8" s="24" t="s">
        <v>76</v>
      </c>
      <c r="G8" s="24" t="s">
        <v>77</v>
      </c>
      <c r="H8" s="24" t="s">
        <v>342</v>
      </c>
      <c r="I8" s="60">
        <v>8</v>
      </c>
    </row>
    <row r="9" spans="1:9" s="56" customFormat="1" ht="31.5">
      <c r="A9" s="61"/>
      <c r="B9" s="80" t="s">
        <v>184</v>
      </c>
      <c r="C9" s="83" t="s">
        <v>191</v>
      </c>
      <c r="D9" s="83"/>
      <c r="E9" s="83"/>
      <c r="F9" s="83"/>
      <c r="G9" s="83"/>
      <c r="H9" s="93">
        <f>H10+H75+H89+H96+H109+H123+H140</f>
        <v>376.4</v>
      </c>
      <c r="I9" s="93">
        <f>I10+I75+I89+I96+I109+I123+I140</f>
        <v>7866.518</v>
      </c>
    </row>
    <row r="10" spans="1:9" s="56" customFormat="1">
      <c r="A10" s="61"/>
      <c r="B10" s="80" t="s">
        <v>198</v>
      </c>
      <c r="C10" s="83" t="s">
        <v>191</v>
      </c>
      <c r="D10" s="83" t="s">
        <v>199</v>
      </c>
      <c r="E10" s="83" t="s">
        <v>343</v>
      </c>
      <c r="F10" s="83"/>
      <c r="G10" s="80"/>
      <c r="H10" s="93">
        <f>H16+H20+H48+H54+H56</f>
        <v>-82.3</v>
      </c>
      <c r="I10" s="93">
        <f>I11+I20+I51+I56+I48</f>
        <v>3356</v>
      </c>
    </row>
    <row r="11" spans="1:9" s="56" customFormat="1" ht="31.5" hidden="1">
      <c r="A11" s="61"/>
      <c r="B11" s="80" t="s">
        <v>200</v>
      </c>
      <c r="C11" s="83" t="s">
        <v>191</v>
      </c>
      <c r="D11" s="83" t="s">
        <v>199</v>
      </c>
      <c r="E11" s="83" t="s">
        <v>201</v>
      </c>
      <c r="F11" s="83"/>
      <c r="G11" s="83"/>
      <c r="H11" s="93">
        <f>H16</f>
        <v>0</v>
      </c>
      <c r="I11" s="93">
        <f>I16</f>
        <v>686.40000000000009</v>
      </c>
    </row>
    <row r="12" spans="1:9" s="56" customFormat="1" hidden="1">
      <c r="A12" s="61"/>
      <c r="B12" s="62"/>
      <c r="C12" s="58"/>
      <c r="D12" s="58"/>
      <c r="E12" s="58"/>
      <c r="F12" s="58"/>
      <c r="G12" s="58"/>
      <c r="H12" s="94"/>
      <c r="I12" s="94"/>
    </row>
    <row r="13" spans="1:9" s="56" customFormat="1" hidden="1">
      <c r="A13" s="61"/>
      <c r="B13" s="62"/>
      <c r="C13" s="58"/>
      <c r="D13" s="58"/>
      <c r="E13" s="58"/>
      <c r="F13" s="58"/>
      <c r="G13" s="58"/>
      <c r="H13" s="94"/>
      <c r="I13" s="94"/>
    </row>
    <row r="14" spans="1:9" s="56" customFormat="1" hidden="1">
      <c r="A14" s="61"/>
      <c r="B14" s="62"/>
      <c r="C14" s="58"/>
      <c r="D14" s="58"/>
      <c r="E14" s="58"/>
      <c r="F14" s="58"/>
      <c r="G14" s="58"/>
      <c r="H14" s="94"/>
      <c r="I14" s="94"/>
    </row>
    <row r="15" spans="1:9" s="56" customFormat="1" hidden="1">
      <c r="A15" s="61"/>
      <c r="B15" s="62"/>
      <c r="C15" s="58"/>
      <c r="D15" s="58"/>
      <c r="E15" s="58"/>
      <c r="F15" s="58"/>
      <c r="G15" s="58"/>
      <c r="H15" s="94"/>
      <c r="I15" s="94"/>
    </row>
    <row r="16" spans="1:9" s="56" customFormat="1" ht="31.5">
      <c r="A16" s="61"/>
      <c r="B16" s="80" t="s">
        <v>243</v>
      </c>
      <c r="C16" s="83" t="s">
        <v>191</v>
      </c>
      <c r="D16" s="83" t="s">
        <v>199</v>
      </c>
      <c r="E16" s="83" t="s">
        <v>201</v>
      </c>
      <c r="F16" s="83" t="s">
        <v>256</v>
      </c>
      <c r="G16" s="83"/>
      <c r="H16" s="93">
        <f>H17</f>
        <v>0</v>
      </c>
      <c r="I16" s="93">
        <f>I17</f>
        <v>686.40000000000009</v>
      </c>
    </row>
    <row r="17" spans="1:9" s="56" customFormat="1" ht="36.75" customHeight="1">
      <c r="A17" s="61"/>
      <c r="B17" s="62" t="s">
        <v>244</v>
      </c>
      <c r="C17" s="58" t="s">
        <v>191</v>
      </c>
      <c r="D17" s="58" t="s">
        <v>199</v>
      </c>
      <c r="E17" s="58" t="s">
        <v>201</v>
      </c>
      <c r="F17" s="58" t="s">
        <v>257</v>
      </c>
      <c r="G17" s="58"/>
      <c r="H17" s="94">
        <f>H18+H19</f>
        <v>0</v>
      </c>
      <c r="I17" s="94">
        <f>I18+I19</f>
        <v>686.40000000000009</v>
      </c>
    </row>
    <row r="18" spans="1:9" s="56" customFormat="1" ht="31.5">
      <c r="A18" s="61"/>
      <c r="B18" s="62" t="s">
        <v>245</v>
      </c>
      <c r="C18" s="58" t="s">
        <v>191</v>
      </c>
      <c r="D18" s="58" t="s">
        <v>199</v>
      </c>
      <c r="E18" s="58" t="s">
        <v>201</v>
      </c>
      <c r="F18" s="58" t="s">
        <v>258</v>
      </c>
      <c r="G18" s="58" t="s">
        <v>202</v>
      </c>
      <c r="H18" s="94">
        <v>0</v>
      </c>
      <c r="I18" s="94">
        <v>527.20000000000005</v>
      </c>
    </row>
    <row r="19" spans="1:9" s="56" customFormat="1" ht="48.75" customHeight="1">
      <c r="A19" s="61"/>
      <c r="B19" s="62" t="s">
        <v>246</v>
      </c>
      <c r="C19" s="58" t="s">
        <v>191</v>
      </c>
      <c r="D19" s="58" t="s">
        <v>199</v>
      </c>
      <c r="E19" s="58" t="s">
        <v>201</v>
      </c>
      <c r="F19" s="58" t="s">
        <v>258</v>
      </c>
      <c r="G19" s="58" t="s">
        <v>247</v>
      </c>
      <c r="H19" s="94">
        <v>0</v>
      </c>
      <c r="I19" s="94">
        <v>159.19999999999999</v>
      </c>
    </row>
    <row r="20" spans="1:9" s="56" customFormat="1" ht="45.75" customHeight="1">
      <c r="A20" s="61"/>
      <c r="B20" s="80" t="s">
        <v>318</v>
      </c>
      <c r="C20" s="83" t="s">
        <v>191</v>
      </c>
      <c r="D20" s="83" t="s">
        <v>199</v>
      </c>
      <c r="E20" s="83" t="s">
        <v>203</v>
      </c>
      <c r="F20" s="83" t="s">
        <v>369</v>
      </c>
      <c r="G20" s="83"/>
      <c r="H20" s="93">
        <f>H31+H42+H45</f>
        <v>0</v>
      </c>
      <c r="I20" s="93">
        <f>I31+I42+I45</f>
        <v>2395.5</v>
      </c>
    </row>
    <row r="21" spans="1:9" s="56" customFormat="1" ht="30.75" hidden="1" customHeight="1">
      <c r="A21" s="61"/>
      <c r="B21" s="62"/>
      <c r="C21" s="58"/>
      <c r="D21" s="58"/>
      <c r="E21" s="58"/>
      <c r="F21" s="58"/>
      <c r="G21" s="58"/>
      <c r="H21" s="94" t="e">
        <f>I21-#REF!</f>
        <v>#REF!</v>
      </c>
      <c r="I21" s="94"/>
    </row>
    <row r="22" spans="1:9" s="56" customFormat="1" ht="36" hidden="1" customHeight="1">
      <c r="A22" s="61"/>
      <c r="B22" s="62"/>
      <c r="C22" s="58"/>
      <c r="D22" s="58"/>
      <c r="E22" s="58"/>
      <c r="F22" s="58"/>
      <c r="G22" s="58"/>
      <c r="H22" s="94" t="e">
        <f>I22-#REF!</f>
        <v>#REF!</v>
      </c>
      <c r="I22" s="94"/>
    </row>
    <row r="23" spans="1:9" s="56" customFormat="1" ht="36" hidden="1" customHeight="1">
      <c r="A23" s="61"/>
      <c r="B23" s="62"/>
      <c r="C23" s="58"/>
      <c r="D23" s="58"/>
      <c r="E23" s="58"/>
      <c r="F23" s="58"/>
      <c r="G23" s="58"/>
      <c r="H23" s="94" t="e">
        <f>I23-#REF!</f>
        <v>#REF!</v>
      </c>
      <c r="I23" s="94"/>
    </row>
    <row r="24" spans="1:9" s="56" customFormat="1" hidden="1">
      <c r="A24" s="61"/>
      <c r="B24" s="62"/>
      <c r="C24" s="58"/>
      <c r="D24" s="58"/>
      <c r="E24" s="58"/>
      <c r="F24" s="58"/>
      <c r="G24" s="58"/>
      <c r="H24" s="94" t="e">
        <f>I24-#REF!</f>
        <v>#REF!</v>
      </c>
      <c r="I24" s="94"/>
    </row>
    <row r="25" spans="1:9" s="56" customFormat="1" ht="39.75" hidden="1" customHeight="1">
      <c r="A25" s="61"/>
      <c r="B25" s="62"/>
      <c r="C25" s="58"/>
      <c r="D25" s="58"/>
      <c r="E25" s="58"/>
      <c r="F25" s="58"/>
      <c r="G25" s="58"/>
      <c r="H25" s="94" t="e">
        <f>I25-#REF!</f>
        <v>#REF!</v>
      </c>
      <c r="I25" s="94"/>
    </row>
    <row r="26" spans="1:9" s="56" customFormat="1" ht="35.25" hidden="1" customHeight="1">
      <c r="A26" s="61"/>
      <c r="B26" s="62"/>
      <c r="C26" s="58"/>
      <c r="D26" s="58"/>
      <c r="E26" s="58"/>
      <c r="F26" s="58"/>
      <c r="G26" s="58"/>
      <c r="H26" s="94" t="e">
        <f>I26-#REF!</f>
        <v>#REF!</v>
      </c>
      <c r="I26" s="94"/>
    </row>
    <row r="27" spans="1:9" s="56" customFormat="1" hidden="1">
      <c r="A27" s="61"/>
      <c r="B27" s="62"/>
      <c r="C27" s="58"/>
      <c r="D27" s="58"/>
      <c r="E27" s="58"/>
      <c r="F27" s="58"/>
      <c r="G27" s="58"/>
      <c r="H27" s="94" t="e">
        <f>I27-#REF!</f>
        <v>#REF!</v>
      </c>
      <c r="I27" s="94"/>
    </row>
    <row r="28" spans="1:9" s="56" customFormat="1" hidden="1">
      <c r="A28" s="61"/>
      <c r="B28" s="62"/>
      <c r="C28" s="58"/>
      <c r="D28" s="58"/>
      <c r="E28" s="58"/>
      <c r="F28" s="58"/>
      <c r="G28" s="58"/>
      <c r="H28" s="94" t="e">
        <f>I28-#REF!</f>
        <v>#REF!</v>
      </c>
      <c r="I28" s="94"/>
    </row>
    <row r="29" spans="1:9" s="56" customFormat="1" hidden="1">
      <c r="A29" s="61"/>
      <c r="B29" s="62"/>
      <c r="C29" s="58"/>
      <c r="D29" s="58"/>
      <c r="E29" s="58"/>
      <c r="F29" s="58"/>
      <c r="G29" s="58"/>
      <c r="H29" s="94" t="e">
        <f>I29-#REF!</f>
        <v>#REF!</v>
      </c>
      <c r="I29" s="94"/>
    </row>
    <row r="30" spans="1:9" s="56" customFormat="1" hidden="1">
      <c r="A30" s="64"/>
      <c r="B30" s="62"/>
      <c r="C30" s="58"/>
      <c r="D30" s="58"/>
      <c r="E30" s="58"/>
      <c r="F30" s="58"/>
      <c r="G30" s="58"/>
      <c r="H30" s="94" t="e">
        <f>I30-#REF!</f>
        <v>#REF!</v>
      </c>
      <c r="I30" s="94"/>
    </row>
    <row r="31" spans="1:9" s="56" customFormat="1" ht="35.25" customHeight="1">
      <c r="A31" s="64"/>
      <c r="B31" s="62" t="s">
        <v>230</v>
      </c>
      <c r="C31" s="58" t="s">
        <v>191</v>
      </c>
      <c r="D31" s="58" t="s">
        <v>199</v>
      </c>
      <c r="E31" s="58" t="s">
        <v>203</v>
      </c>
      <c r="F31" s="58" t="s">
        <v>322</v>
      </c>
      <c r="G31" s="58"/>
      <c r="H31" s="94">
        <f>H32</f>
        <v>0</v>
      </c>
      <c r="I31" s="94">
        <f>I32+I35+I38</f>
        <v>1450.3</v>
      </c>
    </row>
    <row r="32" spans="1:9" s="56" customFormat="1" ht="32.25" customHeight="1">
      <c r="A32" s="64"/>
      <c r="B32" s="62" t="s">
        <v>244</v>
      </c>
      <c r="C32" s="58" t="s">
        <v>191</v>
      </c>
      <c r="D32" s="58" t="s">
        <v>199</v>
      </c>
      <c r="E32" s="58" t="s">
        <v>203</v>
      </c>
      <c r="F32" s="58" t="s">
        <v>323</v>
      </c>
      <c r="G32" s="58"/>
      <c r="H32" s="94">
        <f>H33+H34</f>
        <v>0</v>
      </c>
      <c r="I32" s="94">
        <f>I33+I34</f>
        <v>1450.3</v>
      </c>
    </row>
    <row r="33" spans="1:9" s="56" customFormat="1" ht="31.5">
      <c r="A33" s="64"/>
      <c r="B33" s="62" t="s">
        <v>245</v>
      </c>
      <c r="C33" s="58" t="s">
        <v>191</v>
      </c>
      <c r="D33" s="58" t="s">
        <v>199</v>
      </c>
      <c r="E33" s="58" t="s">
        <v>203</v>
      </c>
      <c r="F33" s="58" t="s">
        <v>323</v>
      </c>
      <c r="G33" s="58" t="s">
        <v>202</v>
      </c>
      <c r="H33" s="94">
        <v>0</v>
      </c>
      <c r="I33" s="94">
        <v>1106</v>
      </c>
    </row>
    <row r="34" spans="1:9" s="56" customFormat="1" ht="51.75" customHeight="1">
      <c r="A34" s="64"/>
      <c r="B34" s="62" t="s">
        <v>246</v>
      </c>
      <c r="C34" s="58" t="s">
        <v>191</v>
      </c>
      <c r="D34" s="58" t="s">
        <v>199</v>
      </c>
      <c r="E34" s="58" t="s">
        <v>203</v>
      </c>
      <c r="F34" s="58" t="s">
        <v>323</v>
      </c>
      <c r="G34" s="58" t="s">
        <v>247</v>
      </c>
      <c r="H34" s="94">
        <v>0</v>
      </c>
      <c r="I34" s="94">
        <v>344.3</v>
      </c>
    </row>
    <row r="35" spans="1:9" s="56" customFormat="1" ht="33.75" hidden="1" customHeight="1">
      <c r="A35" s="64"/>
      <c r="B35" s="62" t="s">
        <v>204</v>
      </c>
      <c r="C35" s="58" t="s">
        <v>191</v>
      </c>
      <c r="D35" s="58" t="s">
        <v>199</v>
      </c>
      <c r="E35" s="58" t="s">
        <v>203</v>
      </c>
      <c r="F35" s="58" t="s">
        <v>324</v>
      </c>
      <c r="G35" s="58" t="s">
        <v>205</v>
      </c>
      <c r="H35" s="94" t="e">
        <f>I35-#REF!</f>
        <v>#REF!</v>
      </c>
      <c r="I35" s="94">
        <f>I36+I37</f>
        <v>0</v>
      </c>
    </row>
    <row r="36" spans="1:9" s="56" customFormat="1" ht="34.5" hidden="1" customHeight="1">
      <c r="A36" s="64"/>
      <c r="B36" s="62" t="s">
        <v>332</v>
      </c>
      <c r="C36" s="58" t="s">
        <v>191</v>
      </c>
      <c r="D36" s="58" t="s">
        <v>199</v>
      </c>
      <c r="E36" s="58" t="s">
        <v>203</v>
      </c>
      <c r="F36" s="58" t="s">
        <v>324</v>
      </c>
      <c r="G36" s="58" t="s">
        <v>331</v>
      </c>
      <c r="H36" s="94" t="e">
        <f>I36-#REF!</f>
        <v>#REF!</v>
      </c>
      <c r="I36" s="94">
        <v>0</v>
      </c>
    </row>
    <row r="37" spans="1:9" s="56" customFormat="1" ht="36" hidden="1" customHeight="1">
      <c r="A37" s="64"/>
      <c r="B37" s="62" t="s">
        <v>353</v>
      </c>
      <c r="C37" s="58" t="s">
        <v>191</v>
      </c>
      <c r="D37" s="58" t="s">
        <v>199</v>
      </c>
      <c r="E37" s="58" t="s">
        <v>203</v>
      </c>
      <c r="F37" s="58" t="s">
        <v>324</v>
      </c>
      <c r="G37" s="58" t="s">
        <v>207</v>
      </c>
      <c r="H37" s="94" t="e">
        <f>I37-#REF!</f>
        <v>#REF!</v>
      </c>
      <c r="I37" s="94">
        <v>0</v>
      </c>
    </row>
    <row r="38" spans="1:9" s="56" customFormat="1" ht="21" hidden="1" customHeight="1">
      <c r="A38" s="64"/>
      <c r="B38" s="62" t="s">
        <v>208</v>
      </c>
      <c r="C38" s="58" t="s">
        <v>191</v>
      </c>
      <c r="D38" s="58" t="s">
        <v>199</v>
      </c>
      <c r="E38" s="58" t="s">
        <v>203</v>
      </c>
      <c r="F38" s="58" t="s">
        <v>324</v>
      </c>
      <c r="G38" s="58" t="s">
        <v>209</v>
      </c>
      <c r="H38" s="94" t="e">
        <f>I38-#REF!</f>
        <v>#REF!</v>
      </c>
      <c r="I38" s="94">
        <f>I39+I40+I41</f>
        <v>0</v>
      </c>
    </row>
    <row r="39" spans="1:9" s="56" customFormat="1" ht="30.75" hidden="1" customHeight="1">
      <c r="A39" s="64"/>
      <c r="B39" s="62" t="s">
        <v>210</v>
      </c>
      <c r="C39" s="58" t="s">
        <v>191</v>
      </c>
      <c r="D39" s="58" t="s">
        <v>199</v>
      </c>
      <c r="E39" s="58" t="s">
        <v>203</v>
      </c>
      <c r="F39" s="58" t="s">
        <v>324</v>
      </c>
      <c r="G39" s="58" t="s">
        <v>211</v>
      </c>
      <c r="H39" s="94" t="e">
        <f>I39-#REF!</f>
        <v>#REF!</v>
      </c>
      <c r="I39" s="94">
        <v>0</v>
      </c>
    </row>
    <row r="40" spans="1:9" s="56" customFormat="1" ht="23.25" hidden="1" customHeight="1">
      <c r="A40" s="64"/>
      <c r="B40" s="62" t="s">
        <v>350</v>
      </c>
      <c r="C40" s="58" t="s">
        <v>191</v>
      </c>
      <c r="D40" s="58" t="s">
        <v>199</v>
      </c>
      <c r="E40" s="58" t="s">
        <v>203</v>
      </c>
      <c r="F40" s="58" t="s">
        <v>324</v>
      </c>
      <c r="G40" s="58" t="s">
        <v>212</v>
      </c>
      <c r="H40" s="94" t="e">
        <f>I40-#REF!</f>
        <v>#REF!</v>
      </c>
      <c r="I40" s="94">
        <v>0</v>
      </c>
    </row>
    <row r="41" spans="1:9" s="56" customFormat="1" ht="18" hidden="1" customHeight="1">
      <c r="A41" s="64"/>
      <c r="B41" s="62" t="s">
        <v>351</v>
      </c>
      <c r="C41" s="58" t="s">
        <v>191</v>
      </c>
      <c r="D41" s="58" t="s">
        <v>199</v>
      </c>
      <c r="E41" s="58" t="s">
        <v>203</v>
      </c>
      <c r="F41" s="58" t="s">
        <v>324</v>
      </c>
      <c r="G41" s="58" t="s">
        <v>273</v>
      </c>
      <c r="H41" s="94" t="e">
        <f>I41-#REF!</f>
        <v>#REF!</v>
      </c>
      <c r="I41" s="94">
        <v>0</v>
      </c>
    </row>
    <row r="42" spans="1:9" s="56" customFormat="1" ht="36.75" customHeight="1">
      <c r="A42" s="64"/>
      <c r="B42" s="62" t="s">
        <v>244</v>
      </c>
      <c r="C42" s="58" t="s">
        <v>191</v>
      </c>
      <c r="D42" s="58" t="s">
        <v>199</v>
      </c>
      <c r="E42" s="58" t="s">
        <v>203</v>
      </c>
      <c r="F42" s="58" t="s">
        <v>325</v>
      </c>
      <c r="G42" s="58"/>
      <c r="H42" s="94">
        <f>H43+H44</f>
        <v>-945.2</v>
      </c>
      <c r="I42" s="94">
        <f>I43+I44</f>
        <v>0</v>
      </c>
    </row>
    <row r="43" spans="1:9" s="56" customFormat="1" ht="31.5">
      <c r="A43" s="64"/>
      <c r="B43" s="62" t="s">
        <v>245</v>
      </c>
      <c r="C43" s="58" t="s">
        <v>191</v>
      </c>
      <c r="D43" s="58" t="s">
        <v>199</v>
      </c>
      <c r="E43" s="58" t="s">
        <v>203</v>
      </c>
      <c r="F43" s="58" t="s">
        <v>325</v>
      </c>
      <c r="G43" s="58" t="s">
        <v>202</v>
      </c>
      <c r="H43" s="94">
        <v>-725.9</v>
      </c>
      <c r="I43" s="94">
        <v>0</v>
      </c>
    </row>
    <row r="44" spans="1:9" s="56" customFormat="1" ht="63">
      <c r="A44" s="64"/>
      <c r="B44" s="62" t="s">
        <v>246</v>
      </c>
      <c r="C44" s="58" t="s">
        <v>191</v>
      </c>
      <c r="D44" s="58" t="s">
        <v>199</v>
      </c>
      <c r="E44" s="58" t="s">
        <v>203</v>
      </c>
      <c r="F44" s="58" t="s">
        <v>325</v>
      </c>
      <c r="G44" s="58" t="s">
        <v>247</v>
      </c>
      <c r="H44" s="94">
        <v>-219.3</v>
      </c>
      <c r="I44" s="94">
        <v>0</v>
      </c>
    </row>
    <row r="45" spans="1:9" s="56" customFormat="1" ht="47.25">
      <c r="A45" s="64"/>
      <c r="B45" s="62" t="s">
        <v>244</v>
      </c>
      <c r="C45" s="58" t="s">
        <v>191</v>
      </c>
      <c r="D45" s="58" t="s">
        <v>199</v>
      </c>
      <c r="E45" s="58" t="s">
        <v>203</v>
      </c>
      <c r="F45" s="58" t="s">
        <v>472</v>
      </c>
      <c r="G45" s="58"/>
      <c r="H45" s="94">
        <f>H46+H47</f>
        <v>945.2</v>
      </c>
      <c r="I45" s="94">
        <f>I46+I47</f>
        <v>945.2</v>
      </c>
    </row>
    <row r="46" spans="1:9" s="56" customFormat="1" ht="31.5">
      <c r="A46" s="64"/>
      <c r="B46" s="62" t="s">
        <v>245</v>
      </c>
      <c r="C46" s="58" t="s">
        <v>191</v>
      </c>
      <c r="D46" s="58" t="s">
        <v>199</v>
      </c>
      <c r="E46" s="58" t="s">
        <v>203</v>
      </c>
      <c r="F46" s="58" t="s">
        <v>472</v>
      </c>
      <c r="G46" s="58" t="s">
        <v>202</v>
      </c>
      <c r="H46" s="94">
        <v>725.9</v>
      </c>
      <c r="I46" s="94">
        <v>725.9</v>
      </c>
    </row>
    <row r="47" spans="1:9" s="56" customFormat="1" ht="63">
      <c r="A47" s="64"/>
      <c r="B47" s="62" t="s">
        <v>246</v>
      </c>
      <c r="C47" s="58" t="s">
        <v>191</v>
      </c>
      <c r="D47" s="58" t="s">
        <v>199</v>
      </c>
      <c r="E47" s="58" t="s">
        <v>203</v>
      </c>
      <c r="F47" s="58" t="s">
        <v>472</v>
      </c>
      <c r="G47" s="58" t="s">
        <v>247</v>
      </c>
      <c r="H47" s="94">
        <v>219.3</v>
      </c>
      <c r="I47" s="94">
        <v>219.3</v>
      </c>
    </row>
    <row r="48" spans="1:9" s="56" customFormat="1" ht="82.5" customHeight="1">
      <c r="A48" s="64"/>
      <c r="B48" s="80" t="s">
        <v>383</v>
      </c>
      <c r="C48" s="83" t="s">
        <v>191</v>
      </c>
      <c r="D48" s="83" t="s">
        <v>199</v>
      </c>
      <c r="E48" s="83" t="s">
        <v>278</v>
      </c>
      <c r="F48" s="83" t="s">
        <v>382</v>
      </c>
      <c r="G48" s="83"/>
      <c r="H48" s="93">
        <f>H49</f>
        <v>0</v>
      </c>
      <c r="I48" s="93">
        <f>I49</f>
        <v>1</v>
      </c>
    </row>
    <row r="49" spans="1:9" s="56" customFormat="1" ht="31.5">
      <c r="A49" s="64"/>
      <c r="B49" s="62" t="s">
        <v>363</v>
      </c>
      <c r="C49" s="58" t="s">
        <v>191</v>
      </c>
      <c r="D49" s="58" t="s">
        <v>199</v>
      </c>
      <c r="E49" s="58" t="s">
        <v>278</v>
      </c>
      <c r="F49" s="58" t="s">
        <v>362</v>
      </c>
      <c r="G49" s="58"/>
      <c r="H49" s="94">
        <f>H50</f>
        <v>0</v>
      </c>
      <c r="I49" s="94">
        <f>I50</f>
        <v>1</v>
      </c>
    </row>
    <row r="50" spans="1:9" s="56" customFormat="1">
      <c r="A50" s="64"/>
      <c r="B50" s="62" t="s">
        <v>175</v>
      </c>
      <c r="C50" s="58" t="s">
        <v>191</v>
      </c>
      <c r="D50" s="58" t="s">
        <v>199</v>
      </c>
      <c r="E50" s="58" t="s">
        <v>278</v>
      </c>
      <c r="F50" s="58" t="s">
        <v>362</v>
      </c>
      <c r="G50" s="58" t="s">
        <v>224</v>
      </c>
      <c r="H50" s="94">
        <v>0</v>
      </c>
      <c r="I50" s="94">
        <v>1</v>
      </c>
    </row>
    <row r="51" spans="1:9" s="56" customFormat="1" hidden="1">
      <c r="A51" s="65"/>
      <c r="B51" s="62" t="s">
        <v>63</v>
      </c>
      <c r="C51" s="58" t="s">
        <v>191</v>
      </c>
      <c r="D51" s="58" t="s">
        <v>199</v>
      </c>
      <c r="E51" s="58" t="s">
        <v>213</v>
      </c>
      <c r="F51" s="58"/>
      <c r="G51" s="58"/>
      <c r="H51" s="93" t="e">
        <f>I51-#REF!</f>
        <v>#REF!</v>
      </c>
      <c r="I51" s="93">
        <f>I54</f>
        <v>4.5</v>
      </c>
    </row>
    <row r="52" spans="1:9" s="56" customFormat="1" ht="17.25" hidden="1" customHeight="1">
      <c r="A52" s="61"/>
      <c r="B52" s="62"/>
      <c r="C52" s="58"/>
      <c r="D52" s="58"/>
      <c r="E52" s="58"/>
      <c r="F52" s="58"/>
      <c r="G52" s="58"/>
      <c r="H52" s="94" t="e">
        <f>I52-#REF!</f>
        <v>#REF!</v>
      </c>
      <c r="I52" s="94"/>
    </row>
    <row r="53" spans="1:9" s="56" customFormat="1" hidden="1">
      <c r="A53" s="61"/>
      <c r="B53" s="62"/>
      <c r="C53" s="58"/>
      <c r="D53" s="58"/>
      <c r="E53" s="58"/>
      <c r="F53" s="58"/>
      <c r="G53" s="58"/>
      <c r="H53" s="94" t="e">
        <f>I53-#REF!</f>
        <v>#REF!</v>
      </c>
      <c r="I53" s="94"/>
    </row>
    <row r="54" spans="1:9" s="56" customFormat="1" ht="35.25" customHeight="1">
      <c r="A54" s="61"/>
      <c r="B54" s="80" t="s">
        <v>384</v>
      </c>
      <c r="C54" s="83" t="s">
        <v>191</v>
      </c>
      <c r="D54" s="83" t="s">
        <v>199</v>
      </c>
      <c r="E54" s="83" t="s">
        <v>213</v>
      </c>
      <c r="F54" s="83" t="s">
        <v>259</v>
      </c>
      <c r="G54" s="83"/>
      <c r="H54" s="93">
        <f>H55</f>
        <v>0</v>
      </c>
      <c r="I54" s="93">
        <f>I55</f>
        <v>4.5</v>
      </c>
    </row>
    <row r="55" spans="1:9" s="56" customFormat="1">
      <c r="A55" s="61"/>
      <c r="B55" s="62" t="s">
        <v>214</v>
      </c>
      <c r="C55" s="58" t="s">
        <v>191</v>
      </c>
      <c r="D55" s="58" t="s">
        <v>199</v>
      </c>
      <c r="E55" s="58" t="s">
        <v>213</v>
      </c>
      <c r="F55" s="58" t="s">
        <v>259</v>
      </c>
      <c r="G55" s="58" t="s">
        <v>215</v>
      </c>
      <c r="H55" s="94">
        <v>0</v>
      </c>
      <c r="I55" s="94">
        <v>4.5</v>
      </c>
    </row>
    <row r="56" spans="1:9" s="56" customFormat="1">
      <c r="A56" s="61"/>
      <c r="B56" s="62" t="s">
        <v>62</v>
      </c>
      <c r="C56" s="58" t="s">
        <v>191</v>
      </c>
      <c r="D56" s="58" t="s">
        <v>199</v>
      </c>
      <c r="E56" s="58" t="s">
        <v>295</v>
      </c>
      <c r="F56" s="58"/>
      <c r="G56" s="83"/>
      <c r="H56" s="93">
        <f>H57+H69+H72</f>
        <v>-82.3</v>
      </c>
      <c r="I56" s="93">
        <f>I57+I69+I72</f>
        <v>268.59999999999997</v>
      </c>
    </row>
    <row r="57" spans="1:9" s="56" customFormat="1" ht="47.25">
      <c r="A57" s="61"/>
      <c r="B57" s="80" t="s">
        <v>318</v>
      </c>
      <c r="C57" s="83" t="s">
        <v>191</v>
      </c>
      <c r="D57" s="83" t="s">
        <v>199</v>
      </c>
      <c r="E57" s="83" t="s">
        <v>295</v>
      </c>
      <c r="F57" s="83" t="s">
        <v>338</v>
      </c>
      <c r="G57" s="83"/>
      <c r="H57" s="93">
        <f>H61</f>
        <v>-82.3</v>
      </c>
      <c r="I57" s="93">
        <f>I61</f>
        <v>255.89999999999998</v>
      </c>
    </row>
    <row r="58" spans="1:9" ht="31.5" hidden="1">
      <c r="A58" s="109"/>
      <c r="B58" s="62" t="s">
        <v>341</v>
      </c>
      <c r="C58" s="58" t="s">
        <v>191</v>
      </c>
      <c r="D58" s="58" t="s">
        <v>199</v>
      </c>
      <c r="E58" s="58" t="s">
        <v>295</v>
      </c>
      <c r="F58" s="58" t="s">
        <v>338</v>
      </c>
      <c r="G58" s="58" t="s">
        <v>337</v>
      </c>
      <c r="H58" s="94" t="e">
        <f>I58-#REF!</f>
        <v>#REF!</v>
      </c>
      <c r="I58" s="94">
        <f>I59+I60</f>
        <v>0</v>
      </c>
    </row>
    <row r="59" spans="1:9" hidden="1">
      <c r="A59" s="109"/>
      <c r="B59" s="62" t="s">
        <v>339</v>
      </c>
      <c r="C59" s="58" t="s">
        <v>191</v>
      </c>
      <c r="D59" s="58" t="s">
        <v>199</v>
      </c>
      <c r="E59" s="58" t="s">
        <v>295</v>
      </c>
      <c r="F59" s="58" t="s">
        <v>338</v>
      </c>
      <c r="G59" s="58" t="s">
        <v>335</v>
      </c>
      <c r="H59" s="94" t="e">
        <f>I59-#REF!</f>
        <v>#REF!</v>
      </c>
      <c r="I59" s="94">
        <v>0</v>
      </c>
    </row>
    <row r="60" spans="1:9" ht="47.25" hidden="1">
      <c r="A60" s="109"/>
      <c r="B60" s="62" t="s">
        <v>340</v>
      </c>
      <c r="C60" s="58" t="s">
        <v>191</v>
      </c>
      <c r="D60" s="58" t="s">
        <v>199</v>
      </c>
      <c r="E60" s="58" t="s">
        <v>295</v>
      </c>
      <c r="F60" s="58" t="s">
        <v>338</v>
      </c>
      <c r="G60" s="58" t="s">
        <v>336</v>
      </c>
      <c r="H60" s="94" t="e">
        <f>I60-#REF!</f>
        <v>#REF!</v>
      </c>
      <c r="I60" s="94">
        <v>0</v>
      </c>
    </row>
    <row r="61" spans="1:9" s="56" customFormat="1" ht="78.75">
      <c r="A61" s="61"/>
      <c r="B61" s="80" t="s">
        <v>386</v>
      </c>
      <c r="C61" s="83" t="s">
        <v>191</v>
      </c>
      <c r="D61" s="83" t="s">
        <v>199</v>
      </c>
      <c r="E61" s="83" t="s">
        <v>295</v>
      </c>
      <c r="F61" s="83" t="s">
        <v>385</v>
      </c>
      <c r="G61" s="83"/>
      <c r="H61" s="93">
        <f>H62+H65</f>
        <v>-82.3</v>
      </c>
      <c r="I61" s="93">
        <f>I62+I65</f>
        <v>255.89999999999998</v>
      </c>
    </row>
    <row r="62" spans="1:9" s="56" customFormat="1" ht="31.5">
      <c r="A62" s="61"/>
      <c r="B62" s="62" t="s">
        <v>204</v>
      </c>
      <c r="C62" s="58" t="s">
        <v>191</v>
      </c>
      <c r="D62" s="58" t="s">
        <v>199</v>
      </c>
      <c r="E62" s="58" t="s">
        <v>295</v>
      </c>
      <c r="F62" s="58" t="s">
        <v>330</v>
      </c>
      <c r="G62" s="58" t="s">
        <v>205</v>
      </c>
      <c r="H62" s="94">
        <f>H63+H64</f>
        <v>-82.3</v>
      </c>
      <c r="I62" s="94">
        <f>I63+I64</f>
        <v>212.89999999999998</v>
      </c>
    </row>
    <row r="63" spans="1:9" s="56" customFormat="1">
      <c r="A63" s="61"/>
      <c r="B63" s="62" t="s">
        <v>353</v>
      </c>
      <c r="C63" s="58" t="s">
        <v>191</v>
      </c>
      <c r="D63" s="58" t="s">
        <v>199</v>
      </c>
      <c r="E63" s="58" t="s">
        <v>295</v>
      </c>
      <c r="F63" s="58" t="s">
        <v>330</v>
      </c>
      <c r="G63" s="58" t="s">
        <v>207</v>
      </c>
      <c r="H63" s="94">
        <v>-86</v>
      </c>
      <c r="I63" s="94">
        <v>189.2</v>
      </c>
    </row>
    <row r="64" spans="1:9" s="56" customFormat="1">
      <c r="A64" s="61"/>
      <c r="B64" s="62" t="s">
        <v>358</v>
      </c>
      <c r="C64" s="58" t="s">
        <v>191</v>
      </c>
      <c r="D64" s="58" t="s">
        <v>199</v>
      </c>
      <c r="E64" s="58" t="s">
        <v>295</v>
      </c>
      <c r="F64" s="58" t="s">
        <v>330</v>
      </c>
      <c r="G64" s="58" t="s">
        <v>359</v>
      </c>
      <c r="H64" s="94">
        <v>3.7</v>
      </c>
      <c r="I64" s="94">
        <v>23.7</v>
      </c>
    </row>
    <row r="65" spans="1:9" s="56" customFormat="1">
      <c r="A65" s="61"/>
      <c r="B65" s="62" t="s">
        <v>208</v>
      </c>
      <c r="C65" s="58" t="s">
        <v>191</v>
      </c>
      <c r="D65" s="58" t="s">
        <v>199</v>
      </c>
      <c r="E65" s="58" t="s">
        <v>295</v>
      </c>
      <c r="F65" s="58" t="s">
        <v>330</v>
      </c>
      <c r="G65" s="58" t="s">
        <v>209</v>
      </c>
      <c r="H65" s="94">
        <f>H66+H67+H68</f>
        <v>0</v>
      </c>
      <c r="I65" s="94">
        <f>I66+I67+I68</f>
        <v>43</v>
      </c>
    </row>
    <row r="66" spans="1:9" s="56" customFormat="1" ht="31.5">
      <c r="A66" s="61"/>
      <c r="B66" s="62" t="s">
        <v>210</v>
      </c>
      <c r="C66" s="58" t="s">
        <v>191</v>
      </c>
      <c r="D66" s="58" t="s">
        <v>199</v>
      </c>
      <c r="E66" s="58" t="s">
        <v>295</v>
      </c>
      <c r="F66" s="58" t="s">
        <v>330</v>
      </c>
      <c r="G66" s="58" t="s">
        <v>211</v>
      </c>
      <c r="H66" s="94">
        <v>0</v>
      </c>
      <c r="I66" s="94">
        <v>38</v>
      </c>
    </row>
    <row r="67" spans="1:9" s="56" customFormat="1">
      <c r="A67" s="61"/>
      <c r="B67" s="62" t="s">
        <v>333</v>
      </c>
      <c r="C67" s="58" t="s">
        <v>191</v>
      </c>
      <c r="D67" s="58" t="s">
        <v>199</v>
      </c>
      <c r="E67" s="58" t="s">
        <v>295</v>
      </c>
      <c r="F67" s="58" t="s">
        <v>330</v>
      </c>
      <c r="G67" s="58" t="s">
        <v>212</v>
      </c>
      <c r="H67" s="94">
        <v>0</v>
      </c>
      <c r="I67" s="94">
        <v>5</v>
      </c>
    </row>
    <row r="68" spans="1:9" s="56" customFormat="1">
      <c r="A68" s="61"/>
      <c r="B68" s="62" t="s">
        <v>292</v>
      </c>
      <c r="C68" s="58" t="s">
        <v>191</v>
      </c>
      <c r="D68" s="58" t="s">
        <v>199</v>
      </c>
      <c r="E68" s="58" t="s">
        <v>295</v>
      </c>
      <c r="F68" s="58" t="s">
        <v>330</v>
      </c>
      <c r="G68" s="58" t="s">
        <v>273</v>
      </c>
      <c r="H68" s="94">
        <v>0</v>
      </c>
      <c r="I68" s="94">
        <v>0</v>
      </c>
    </row>
    <row r="69" spans="1:9" s="56" customFormat="1" ht="78.75" hidden="1">
      <c r="A69" s="61"/>
      <c r="B69" s="80" t="s">
        <v>386</v>
      </c>
      <c r="C69" s="83" t="s">
        <v>191</v>
      </c>
      <c r="D69" s="83" t="s">
        <v>199</v>
      </c>
      <c r="E69" s="83" t="s">
        <v>295</v>
      </c>
      <c r="F69" s="83" t="s">
        <v>365</v>
      </c>
      <c r="G69" s="83"/>
      <c r="H69" s="93">
        <f>H70</f>
        <v>0</v>
      </c>
      <c r="I69" s="93">
        <f>I70</f>
        <v>0</v>
      </c>
    </row>
    <row r="70" spans="1:9" s="56" customFormat="1" ht="31.5" hidden="1">
      <c r="A70" s="61"/>
      <c r="B70" s="62" t="s">
        <v>204</v>
      </c>
      <c r="C70" s="58" t="s">
        <v>191</v>
      </c>
      <c r="D70" s="58" t="s">
        <v>199</v>
      </c>
      <c r="E70" s="58" t="s">
        <v>295</v>
      </c>
      <c r="F70" s="58" t="s">
        <v>365</v>
      </c>
      <c r="G70" s="58" t="s">
        <v>205</v>
      </c>
      <c r="H70" s="94">
        <f>H71</f>
        <v>0</v>
      </c>
      <c r="I70" s="94">
        <f>I71</f>
        <v>0</v>
      </c>
    </row>
    <row r="71" spans="1:9" s="56" customFormat="1" ht="31.5" hidden="1">
      <c r="A71" s="61"/>
      <c r="B71" s="62" t="s">
        <v>332</v>
      </c>
      <c r="C71" s="58" t="s">
        <v>191</v>
      </c>
      <c r="D71" s="58" t="s">
        <v>199</v>
      </c>
      <c r="E71" s="58" t="s">
        <v>295</v>
      </c>
      <c r="F71" s="58" t="s">
        <v>365</v>
      </c>
      <c r="G71" s="58" t="s">
        <v>331</v>
      </c>
      <c r="H71" s="94">
        <v>0</v>
      </c>
      <c r="I71" s="94">
        <v>0</v>
      </c>
    </row>
    <row r="72" spans="1:9" s="56" customFormat="1" ht="31.5">
      <c r="A72" s="61"/>
      <c r="B72" s="80" t="s">
        <v>361</v>
      </c>
      <c r="C72" s="83" t="s">
        <v>191</v>
      </c>
      <c r="D72" s="83" t="s">
        <v>199</v>
      </c>
      <c r="E72" s="83" t="s">
        <v>295</v>
      </c>
      <c r="F72" s="83" t="s">
        <v>360</v>
      </c>
      <c r="G72" s="83"/>
      <c r="H72" s="93">
        <f>H73</f>
        <v>0</v>
      </c>
      <c r="I72" s="93">
        <f>I73</f>
        <v>12.7</v>
      </c>
    </row>
    <row r="73" spans="1:9" s="56" customFormat="1" ht="31.5">
      <c r="A73" s="61"/>
      <c r="B73" s="62" t="s">
        <v>204</v>
      </c>
      <c r="C73" s="58" t="s">
        <v>191</v>
      </c>
      <c r="D73" s="58" t="s">
        <v>199</v>
      </c>
      <c r="E73" s="58" t="s">
        <v>295</v>
      </c>
      <c r="F73" s="58" t="s">
        <v>360</v>
      </c>
      <c r="G73" s="58" t="s">
        <v>205</v>
      </c>
      <c r="H73" s="94">
        <f>H74</f>
        <v>0</v>
      </c>
      <c r="I73" s="94">
        <f>I74</f>
        <v>12.7</v>
      </c>
    </row>
    <row r="74" spans="1:9" s="56" customFormat="1">
      <c r="A74" s="61"/>
      <c r="B74" s="62" t="s">
        <v>353</v>
      </c>
      <c r="C74" s="58" t="s">
        <v>191</v>
      </c>
      <c r="D74" s="58" t="s">
        <v>199</v>
      </c>
      <c r="E74" s="58" t="s">
        <v>295</v>
      </c>
      <c r="F74" s="58" t="s">
        <v>360</v>
      </c>
      <c r="G74" s="58" t="s">
        <v>207</v>
      </c>
      <c r="H74" s="94">
        <v>0</v>
      </c>
      <c r="I74" s="94">
        <v>12.7</v>
      </c>
    </row>
    <row r="75" spans="1:9" s="56" customFormat="1">
      <c r="A75" s="61"/>
      <c r="B75" s="80" t="s">
        <v>216</v>
      </c>
      <c r="C75" s="83" t="s">
        <v>191</v>
      </c>
      <c r="D75" s="83" t="s">
        <v>201</v>
      </c>
      <c r="E75" s="83" t="s">
        <v>343</v>
      </c>
      <c r="F75" s="83"/>
      <c r="G75" s="83"/>
      <c r="H75" s="93">
        <f>H82</f>
        <v>0</v>
      </c>
      <c r="I75" s="93">
        <f>I76</f>
        <v>204.1</v>
      </c>
    </row>
    <row r="76" spans="1:9" s="56" customFormat="1" ht="17.25" hidden="1" customHeight="1">
      <c r="A76" s="61"/>
      <c r="B76" s="80" t="s">
        <v>86</v>
      </c>
      <c r="C76" s="83" t="s">
        <v>191</v>
      </c>
      <c r="D76" s="83" t="s">
        <v>201</v>
      </c>
      <c r="E76" s="83" t="s">
        <v>217</v>
      </c>
      <c r="F76" s="83"/>
      <c r="G76" s="83"/>
      <c r="H76" s="93" t="e">
        <f>I76-#REF!</f>
        <v>#REF!</v>
      </c>
      <c r="I76" s="93">
        <f>I82</f>
        <v>204.1</v>
      </c>
    </row>
    <row r="77" spans="1:9" s="56" customFormat="1" ht="61.5" hidden="1" customHeight="1">
      <c r="A77" s="61"/>
      <c r="B77" s="62"/>
      <c r="C77" s="58"/>
      <c r="D77" s="58"/>
      <c r="E77" s="58"/>
      <c r="F77" s="58"/>
      <c r="G77" s="58"/>
      <c r="H77" s="94" t="e">
        <f>I77-#REF!</f>
        <v>#REF!</v>
      </c>
      <c r="I77" s="94"/>
    </row>
    <row r="78" spans="1:9" s="56" customFormat="1" ht="29.25" hidden="1" customHeight="1">
      <c r="A78" s="61"/>
      <c r="B78" s="62"/>
      <c r="C78" s="58"/>
      <c r="D78" s="58"/>
      <c r="E78" s="58"/>
      <c r="F78" s="58"/>
      <c r="G78" s="58"/>
      <c r="H78" s="94" t="e">
        <f>I78-#REF!</f>
        <v>#REF!</v>
      </c>
      <c r="I78" s="94"/>
    </row>
    <row r="79" spans="1:9" s="56" customFormat="1" hidden="1">
      <c r="A79" s="61"/>
      <c r="B79" s="62"/>
      <c r="C79" s="58"/>
      <c r="D79" s="58"/>
      <c r="E79" s="58"/>
      <c r="F79" s="58"/>
      <c r="G79" s="58"/>
      <c r="H79" s="94" t="e">
        <f>I79-#REF!</f>
        <v>#REF!</v>
      </c>
      <c r="I79" s="94"/>
    </row>
    <row r="80" spans="1:9" s="56" customFormat="1" ht="35.25" hidden="1" customHeight="1">
      <c r="A80" s="61"/>
      <c r="B80" s="62"/>
      <c r="C80" s="58"/>
      <c r="D80" s="58"/>
      <c r="E80" s="58"/>
      <c r="F80" s="58"/>
      <c r="G80" s="58"/>
      <c r="H80" s="94" t="e">
        <f>I80-#REF!</f>
        <v>#REF!</v>
      </c>
      <c r="I80" s="94"/>
    </row>
    <row r="81" spans="1:9" s="56" customFormat="1" hidden="1">
      <c r="A81" s="61"/>
      <c r="B81" s="62"/>
      <c r="C81" s="58"/>
      <c r="D81" s="58"/>
      <c r="E81" s="58"/>
      <c r="F81" s="58"/>
      <c r="G81" s="58"/>
      <c r="H81" s="94" t="e">
        <f>I81-#REF!</f>
        <v>#REF!</v>
      </c>
      <c r="I81" s="94"/>
    </row>
    <row r="82" spans="1:9" s="56" customFormat="1" ht="78.75">
      <c r="A82" s="61"/>
      <c r="B82" s="80" t="s">
        <v>387</v>
      </c>
      <c r="C82" s="83" t="s">
        <v>191</v>
      </c>
      <c r="D82" s="83" t="s">
        <v>201</v>
      </c>
      <c r="E82" s="83" t="s">
        <v>217</v>
      </c>
      <c r="F82" s="83" t="s">
        <v>260</v>
      </c>
      <c r="G82" s="83"/>
      <c r="H82" s="93">
        <f>H83+H86</f>
        <v>0</v>
      </c>
      <c r="I82" s="93">
        <f>I83+I86</f>
        <v>204.1</v>
      </c>
    </row>
    <row r="83" spans="1:9" s="56" customFormat="1" ht="34.5" customHeight="1">
      <c r="A83" s="61"/>
      <c r="B83" s="62" t="s">
        <v>244</v>
      </c>
      <c r="C83" s="58" t="s">
        <v>191</v>
      </c>
      <c r="D83" s="58" t="s">
        <v>201</v>
      </c>
      <c r="E83" s="58" t="s">
        <v>217</v>
      </c>
      <c r="F83" s="58" t="s">
        <v>261</v>
      </c>
      <c r="G83" s="58"/>
      <c r="H83" s="94">
        <f>H84+H85</f>
        <v>0</v>
      </c>
      <c r="I83" s="94">
        <f>I84+I85</f>
        <v>194.1</v>
      </c>
    </row>
    <row r="84" spans="1:9" s="56" customFormat="1" ht="31.5">
      <c r="A84" s="61"/>
      <c r="B84" s="62" t="s">
        <v>245</v>
      </c>
      <c r="C84" s="58" t="s">
        <v>191</v>
      </c>
      <c r="D84" s="58" t="s">
        <v>201</v>
      </c>
      <c r="E84" s="58" t="s">
        <v>217</v>
      </c>
      <c r="F84" s="58" t="s">
        <v>261</v>
      </c>
      <c r="G84" s="58" t="s">
        <v>202</v>
      </c>
      <c r="H84" s="94">
        <v>0</v>
      </c>
      <c r="I84" s="94">
        <v>149.1</v>
      </c>
    </row>
    <row r="85" spans="1:9" s="56" customFormat="1" ht="48.75" customHeight="1">
      <c r="A85" s="61"/>
      <c r="B85" s="62" t="s">
        <v>246</v>
      </c>
      <c r="C85" s="58" t="s">
        <v>191</v>
      </c>
      <c r="D85" s="58" t="s">
        <v>201</v>
      </c>
      <c r="E85" s="58" t="s">
        <v>217</v>
      </c>
      <c r="F85" s="58" t="s">
        <v>261</v>
      </c>
      <c r="G85" s="58" t="s">
        <v>247</v>
      </c>
      <c r="H85" s="94">
        <v>0</v>
      </c>
      <c r="I85" s="94">
        <v>45</v>
      </c>
    </row>
    <row r="86" spans="1:9" s="56" customFormat="1" ht="31.5">
      <c r="A86" s="61"/>
      <c r="B86" s="62" t="s">
        <v>248</v>
      </c>
      <c r="C86" s="58" t="s">
        <v>191</v>
      </c>
      <c r="D86" s="58" t="s">
        <v>201</v>
      </c>
      <c r="E86" s="58" t="s">
        <v>217</v>
      </c>
      <c r="F86" s="58" t="s">
        <v>262</v>
      </c>
      <c r="G86" s="58"/>
      <c r="H86" s="94">
        <f>H87</f>
        <v>0</v>
      </c>
      <c r="I86" s="94">
        <f>I87</f>
        <v>10</v>
      </c>
    </row>
    <row r="87" spans="1:9" s="56" customFormat="1" ht="31.5">
      <c r="A87" s="61"/>
      <c r="B87" s="62" t="s">
        <v>204</v>
      </c>
      <c r="C87" s="58" t="s">
        <v>191</v>
      </c>
      <c r="D87" s="58" t="s">
        <v>201</v>
      </c>
      <c r="E87" s="58" t="s">
        <v>217</v>
      </c>
      <c r="F87" s="58" t="s">
        <v>262</v>
      </c>
      <c r="G87" s="58" t="s">
        <v>205</v>
      </c>
      <c r="H87" s="94">
        <f>H88</f>
        <v>0</v>
      </c>
      <c r="I87" s="94">
        <f>I88</f>
        <v>10</v>
      </c>
    </row>
    <row r="88" spans="1:9" s="56" customFormat="1">
      <c r="A88" s="61"/>
      <c r="B88" s="62" t="s">
        <v>353</v>
      </c>
      <c r="C88" s="58" t="s">
        <v>191</v>
      </c>
      <c r="D88" s="58" t="s">
        <v>201</v>
      </c>
      <c r="E88" s="58" t="s">
        <v>217</v>
      </c>
      <c r="F88" s="58" t="s">
        <v>262</v>
      </c>
      <c r="G88" s="58" t="s">
        <v>207</v>
      </c>
      <c r="H88" s="94">
        <v>0</v>
      </c>
      <c r="I88" s="94">
        <v>10</v>
      </c>
    </row>
    <row r="89" spans="1:9" s="56" customFormat="1" ht="31.5">
      <c r="A89" s="61"/>
      <c r="B89" s="80" t="s">
        <v>274</v>
      </c>
      <c r="C89" s="58" t="s">
        <v>191</v>
      </c>
      <c r="D89" s="58" t="s">
        <v>217</v>
      </c>
      <c r="E89" s="58" t="s">
        <v>347</v>
      </c>
      <c r="F89" s="58"/>
      <c r="G89" s="58"/>
      <c r="H89" s="93">
        <f>H94</f>
        <v>14</v>
      </c>
      <c r="I89" s="93">
        <f>I94</f>
        <v>14</v>
      </c>
    </row>
    <row r="90" spans="1:9" s="56" customFormat="1" ht="31.5" hidden="1">
      <c r="A90" s="61"/>
      <c r="B90" s="62" t="s">
        <v>274</v>
      </c>
      <c r="C90" s="58" t="s">
        <v>191</v>
      </c>
      <c r="D90" s="58" t="s">
        <v>217</v>
      </c>
      <c r="E90" s="58" t="s">
        <v>275</v>
      </c>
      <c r="F90" s="58" t="s">
        <v>276</v>
      </c>
      <c r="G90" s="58"/>
      <c r="H90" s="94" t="e">
        <f>I90-#REF!</f>
        <v>#REF!</v>
      </c>
      <c r="I90" s="94">
        <v>0</v>
      </c>
    </row>
    <row r="91" spans="1:9" s="56" customFormat="1" ht="47.25" hidden="1">
      <c r="A91" s="61"/>
      <c r="B91" s="62" t="s">
        <v>155</v>
      </c>
      <c r="C91" s="58" t="s">
        <v>191</v>
      </c>
      <c r="D91" s="58" t="s">
        <v>217</v>
      </c>
      <c r="E91" s="58" t="s">
        <v>275</v>
      </c>
      <c r="F91" s="58" t="s">
        <v>276</v>
      </c>
      <c r="G91" s="58"/>
      <c r="H91" s="94" t="e">
        <f>I91-#REF!</f>
        <v>#REF!</v>
      </c>
      <c r="I91" s="94">
        <v>0</v>
      </c>
    </row>
    <row r="92" spans="1:9" s="56" customFormat="1" ht="31.5" hidden="1">
      <c r="A92" s="61"/>
      <c r="B92" s="62" t="s">
        <v>282</v>
      </c>
      <c r="C92" s="58" t="s">
        <v>191</v>
      </c>
      <c r="D92" s="58" t="s">
        <v>217</v>
      </c>
      <c r="E92" s="58" t="s">
        <v>275</v>
      </c>
      <c r="F92" s="58" t="s">
        <v>276</v>
      </c>
      <c r="G92" s="58"/>
      <c r="H92" s="94" t="e">
        <f>I92-#REF!</f>
        <v>#REF!</v>
      </c>
      <c r="I92" s="94"/>
    </row>
    <row r="93" spans="1:9" s="56" customFormat="1" ht="47.25" hidden="1">
      <c r="A93" s="61"/>
      <c r="B93" s="62" t="s">
        <v>283</v>
      </c>
      <c r="C93" s="58" t="s">
        <v>191</v>
      </c>
      <c r="D93" s="58" t="s">
        <v>217</v>
      </c>
      <c r="E93" s="58" t="s">
        <v>275</v>
      </c>
      <c r="F93" s="58"/>
      <c r="G93" s="58"/>
      <c r="H93" s="94" t="e">
        <f>I93-#REF!</f>
        <v>#REF!</v>
      </c>
      <c r="I93" s="94">
        <v>0</v>
      </c>
    </row>
    <row r="94" spans="1:9" s="56" customFormat="1" ht="47.25">
      <c r="A94" s="61"/>
      <c r="B94" s="62" t="s">
        <v>349</v>
      </c>
      <c r="C94" s="58" t="s">
        <v>191</v>
      </c>
      <c r="D94" s="58" t="s">
        <v>217</v>
      </c>
      <c r="E94" s="58" t="s">
        <v>347</v>
      </c>
      <c r="F94" s="58" t="s">
        <v>277</v>
      </c>
      <c r="G94" s="58" t="s">
        <v>205</v>
      </c>
      <c r="H94" s="94">
        <f>H95</f>
        <v>14</v>
      </c>
      <c r="I94" s="94">
        <f>I95</f>
        <v>14</v>
      </c>
    </row>
    <row r="95" spans="1:9" s="56" customFormat="1">
      <c r="A95" s="61"/>
      <c r="B95" s="62" t="s">
        <v>353</v>
      </c>
      <c r="C95" s="58" t="s">
        <v>191</v>
      </c>
      <c r="D95" s="58" t="s">
        <v>217</v>
      </c>
      <c r="E95" s="58" t="s">
        <v>347</v>
      </c>
      <c r="F95" s="58" t="s">
        <v>277</v>
      </c>
      <c r="G95" s="58" t="s">
        <v>207</v>
      </c>
      <c r="H95" s="94">
        <v>14</v>
      </c>
      <c r="I95" s="94">
        <v>14</v>
      </c>
    </row>
    <row r="96" spans="1:9" s="56" customFormat="1">
      <c r="A96" s="61"/>
      <c r="B96" s="80" t="s">
        <v>284</v>
      </c>
      <c r="C96" s="83" t="s">
        <v>191</v>
      </c>
      <c r="D96" s="83" t="s">
        <v>203</v>
      </c>
      <c r="E96" s="83" t="s">
        <v>343</v>
      </c>
      <c r="F96" s="83"/>
      <c r="G96" s="83"/>
      <c r="H96" s="93">
        <f>H101+H106</f>
        <v>0</v>
      </c>
      <c r="I96" s="93">
        <f>I101+I106</f>
        <v>837.48584000000005</v>
      </c>
    </row>
    <row r="97" spans="1:9" s="56" customFormat="1" hidden="1">
      <c r="A97" s="61"/>
      <c r="B97" s="80" t="s">
        <v>56</v>
      </c>
      <c r="C97" s="83" t="s">
        <v>191</v>
      </c>
      <c r="D97" s="83" t="s">
        <v>203</v>
      </c>
      <c r="E97" s="83" t="s">
        <v>278</v>
      </c>
      <c r="F97" s="83"/>
      <c r="G97" s="83"/>
      <c r="H97" s="93" t="e">
        <f>I97-#REF!</f>
        <v>#REF!</v>
      </c>
      <c r="I97" s="93">
        <f t="shared" ref="I97:I99" si="0">I98</f>
        <v>0</v>
      </c>
    </row>
    <row r="98" spans="1:9" s="56" customFormat="1" ht="31.5" hidden="1">
      <c r="A98" s="61"/>
      <c r="B98" s="80" t="s">
        <v>282</v>
      </c>
      <c r="C98" s="83" t="s">
        <v>191</v>
      </c>
      <c r="D98" s="83" t="s">
        <v>203</v>
      </c>
      <c r="E98" s="83" t="s">
        <v>278</v>
      </c>
      <c r="F98" s="83" t="s">
        <v>279</v>
      </c>
      <c r="G98" s="83"/>
      <c r="H98" s="93" t="e">
        <f>I98-#REF!</f>
        <v>#REF!</v>
      </c>
      <c r="I98" s="93">
        <f t="shared" si="0"/>
        <v>0</v>
      </c>
    </row>
    <row r="99" spans="1:9" s="56" customFormat="1" ht="63" hidden="1">
      <c r="A99" s="61"/>
      <c r="B99" s="80" t="s">
        <v>288</v>
      </c>
      <c r="C99" s="83" t="s">
        <v>191</v>
      </c>
      <c r="D99" s="83" t="s">
        <v>203</v>
      </c>
      <c r="E99" s="83" t="s">
        <v>278</v>
      </c>
      <c r="F99" s="83" t="s">
        <v>279</v>
      </c>
      <c r="G99" s="83"/>
      <c r="H99" s="93" t="e">
        <f>I99-#REF!</f>
        <v>#REF!</v>
      </c>
      <c r="I99" s="93">
        <f t="shared" si="0"/>
        <v>0</v>
      </c>
    </row>
    <row r="100" spans="1:9" s="56" customFormat="1" ht="47.25" hidden="1">
      <c r="A100" s="61"/>
      <c r="B100" s="80" t="s">
        <v>221</v>
      </c>
      <c r="C100" s="83" t="s">
        <v>191</v>
      </c>
      <c r="D100" s="83" t="s">
        <v>203</v>
      </c>
      <c r="E100" s="83" t="s">
        <v>278</v>
      </c>
      <c r="F100" s="83" t="s">
        <v>280</v>
      </c>
      <c r="G100" s="83"/>
      <c r="H100" s="93" t="e">
        <f>I100-#REF!</f>
        <v>#REF!</v>
      </c>
      <c r="I100" s="93">
        <v>0</v>
      </c>
    </row>
    <row r="101" spans="1:9" s="56" customFormat="1">
      <c r="A101" s="61"/>
      <c r="B101" s="80" t="s">
        <v>103</v>
      </c>
      <c r="C101" s="83" t="s">
        <v>191</v>
      </c>
      <c r="D101" s="83" t="s">
        <v>203</v>
      </c>
      <c r="E101" s="83" t="s">
        <v>275</v>
      </c>
      <c r="F101" s="83"/>
      <c r="G101" s="83"/>
      <c r="H101" s="93">
        <f>H102</f>
        <v>0</v>
      </c>
      <c r="I101" s="93">
        <f>I102</f>
        <v>836.48584000000005</v>
      </c>
    </row>
    <row r="102" spans="1:9" s="56" customFormat="1" ht="78.75">
      <c r="A102" s="61"/>
      <c r="B102" s="80" t="s">
        <v>388</v>
      </c>
      <c r="C102" s="83" t="s">
        <v>191</v>
      </c>
      <c r="D102" s="83" t="s">
        <v>203</v>
      </c>
      <c r="E102" s="83" t="s">
        <v>275</v>
      </c>
      <c r="F102" s="83" t="s">
        <v>344</v>
      </c>
      <c r="G102" s="83"/>
      <c r="H102" s="93">
        <f>H103</f>
        <v>0</v>
      </c>
      <c r="I102" s="93">
        <f>I103</f>
        <v>836.48584000000005</v>
      </c>
    </row>
    <row r="103" spans="1:9" s="56" customFormat="1" ht="31.5">
      <c r="A103" s="61"/>
      <c r="B103" s="62" t="s">
        <v>204</v>
      </c>
      <c r="C103" s="58" t="s">
        <v>191</v>
      </c>
      <c r="D103" s="58" t="s">
        <v>203</v>
      </c>
      <c r="E103" s="58" t="s">
        <v>275</v>
      </c>
      <c r="F103" s="58" t="s">
        <v>300</v>
      </c>
      <c r="G103" s="58" t="s">
        <v>205</v>
      </c>
      <c r="H103" s="94">
        <f>H104+H105</f>
        <v>0</v>
      </c>
      <c r="I103" s="94">
        <f>I104+I105</f>
        <v>836.48584000000005</v>
      </c>
    </row>
    <row r="104" spans="1:9" s="56" customFormat="1">
      <c r="A104" s="61"/>
      <c r="B104" s="62" t="s">
        <v>353</v>
      </c>
      <c r="C104" s="58" t="s">
        <v>191</v>
      </c>
      <c r="D104" s="58" t="s">
        <v>203</v>
      </c>
      <c r="E104" s="58" t="s">
        <v>275</v>
      </c>
      <c r="F104" s="58" t="s">
        <v>300</v>
      </c>
      <c r="G104" s="58" t="s">
        <v>207</v>
      </c>
      <c r="H104" s="94">
        <v>0</v>
      </c>
      <c r="I104" s="94">
        <v>756.5</v>
      </c>
    </row>
    <row r="105" spans="1:9" s="56" customFormat="1">
      <c r="A105" s="61"/>
      <c r="B105" s="62" t="s">
        <v>358</v>
      </c>
      <c r="C105" s="58" t="s">
        <v>191</v>
      </c>
      <c r="D105" s="58" t="s">
        <v>203</v>
      </c>
      <c r="E105" s="58" t="s">
        <v>275</v>
      </c>
      <c r="F105" s="58" t="s">
        <v>300</v>
      </c>
      <c r="G105" s="58" t="s">
        <v>359</v>
      </c>
      <c r="H105" s="94">
        <v>0</v>
      </c>
      <c r="I105" s="94">
        <v>79.985839999999996</v>
      </c>
    </row>
    <row r="106" spans="1:9" s="56" customFormat="1" ht="31.5">
      <c r="A106" s="61"/>
      <c r="B106" s="80" t="s">
        <v>55</v>
      </c>
      <c r="C106" s="58" t="s">
        <v>191</v>
      </c>
      <c r="D106" s="83" t="s">
        <v>203</v>
      </c>
      <c r="E106" s="83" t="s">
        <v>441</v>
      </c>
      <c r="F106" s="83"/>
      <c r="G106" s="83"/>
      <c r="H106" s="93">
        <f>H107</f>
        <v>0</v>
      </c>
      <c r="I106" s="93">
        <f>I107</f>
        <v>1</v>
      </c>
    </row>
    <row r="107" spans="1:9" s="56" customFormat="1" ht="31.5">
      <c r="A107" s="61"/>
      <c r="B107" s="62" t="s">
        <v>443</v>
      </c>
      <c r="C107" s="58" t="s">
        <v>191</v>
      </c>
      <c r="D107" s="58" t="s">
        <v>203</v>
      </c>
      <c r="E107" s="58" t="s">
        <v>441</v>
      </c>
      <c r="F107" s="58" t="s">
        <v>442</v>
      </c>
      <c r="G107" s="58"/>
      <c r="H107" s="94">
        <f>H108</f>
        <v>0</v>
      </c>
      <c r="I107" s="94">
        <f>I108</f>
        <v>1</v>
      </c>
    </row>
    <row r="108" spans="1:9" s="56" customFormat="1">
      <c r="A108" s="61"/>
      <c r="B108" s="62" t="s">
        <v>175</v>
      </c>
      <c r="C108" s="58" t="s">
        <v>191</v>
      </c>
      <c r="D108" s="58" t="s">
        <v>203</v>
      </c>
      <c r="E108" s="58" t="s">
        <v>441</v>
      </c>
      <c r="F108" s="58" t="s">
        <v>442</v>
      </c>
      <c r="G108" s="58" t="s">
        <v>224</v>
      </c>
      <c r="H108" s="94">
        <v>0</v>
      </c>
      <c r="I108" s="94">
        <v>1</v>
      </c>
    </row>
    <row r="109" spans="1:9" s="56" customFormat="1">
      <c r="A109" s="61"/>
      <c r="B109" s="80" t="s">
        <v>218</v>
      </c>
      <c r="C109" s="83" t="s">
        <v>191</v>
      </c>
      <c r="D109" s="83" t="s">
        <v>219</v>
      </c>
      <c r="E109" s="83" t="s">
        <v>343</v>
      </c>
      <c r="F109" s="83"/>
      <c r="G109" s="83"/>
      <c r="H109" s="93">
        <f>H110+H117+H120</f>
        <v>276.7</v>
      </c>
      <c r="I109" s="93">
        <f t="shared" ref="I109" si="1">I110+I117+I120</f>
        <v>310.7</v>
      </c>
    </row>
    <row r="110" spans="1:9" s="56" customFormat="1" hidden="1">
      <c r="A110" s="61"/>
      <c r="B110" s="80" t="s">
        <v>52</v>
      </c>
      <c r="C110" s="83" t="s">
        <v>191</v>
      </c>
      <c r="D110" s="83" t="s">
        <v>219</v>
      </c>
      <c r="E110" s="83" t="s">
        <v>201</v>
      </c>
      <c r="F110" s="83"/>
      <c r="G110" s="83"/>
      <c r="H110" s="93">
        <f>H111</f>
        <v>0</v>
      </c>
      <c r="I110" s="93">
        <f>I111</f>
        <v>0</v>
      </c>
    </row>
    <row r="111" spans="1:9" s="56" customFormat="1" ht="31.5" hidden="1">
      <c r="A111" s="61"/>
      <c r="B111" s="80" t="s">
        <v>282</v>
      </c>
      <c r="C111" s="83" t="s">
        <v>191</v>
      </c>
      <c r="D111" s="83" t="s">
        <v>219</v>
      </c>
      <c r="E111" s="83" t="s">
        <v>201</v>
      </c>
      <c r="F111" s="83" t="s">
        <v>301</v>
      </c>
      <c r="G111" s="83"/>
      <c r="H111" s="93">
        <f>H115</f>
        <v>0</v>
      </c>
      <c r="I111" s="93">
        <f>I115</f>
        <v>0</v>
      </c>
    </row>
    <row r="112" spans="1:9" s="56" customFormat="1" hidden="1">
      <c r="A112" s="61"/>
      <c r="B112" s="80"/>
      <c r="C112" s="83"/>
      <c r="D112" s="83"/>
      <c r="E112" s="83"/>
      <c r="F112" s="83"/>
      <c r="G112" s="83"/>
      <c r="H112" s="93" t="e">
        <f>I112-#REF!</f>
        <v>#REF!</v>
      </c>
      <c r="I112" s="93"/>
    </row>
    <row r="113" spans="1:9" s="56" customFormat="1" hidden="1">
      <c r="A113" s="61"/>
      <c r="B113" s="80"/>
      <c r="C113" s="83"/>
      <c r="D113" s="83"/>
      <c r="E113" s="83"/>
      <c r="F113" s="83"/>
      <c r="G113" s="83"/>
      <c r="H113" s="93" t="e">
        <f>I113-#REF!</f>
        <v>#REF!</v>
      </c>
      <c r="I113" s="93"/>
    </row>
    <row r="114" spans="1:9" s="56" customFormat="1" hidden="1">
      <c r="A114" s="61"/>
      <c r="B114" s="80"/>
      <c r="C114" s="83"/>
      <c r="D114" s="83"/>
      <c r="E114" s="83"/>
      <c r="F114" s="83"/>
      <c r="G114" s="83"/>
      <c r="H114" s="93" t="e">
        <f>I114-#REF!</f>
        <v>#REF!</v>
      </c>
      <c r="I114" s="93"/>
    </row>
    <row r="115" spans="1:9" s="56" customFormat="1" ht="47.25" hidden="1">
      <c r="A115" s="61"/>
      <c r="B115" s="80" t="s">
        <v>286</v>
      </c>
      <c r="C115" s="83" t="s">
        <v>191</v>
      </c>
      <c r="D115" s="83" t="s">
        <v>219</v>
      </c>
      <c r="E115" s="83" t="s">
        <v>201</v>
      </c>
      <c r="F115" s="83" t="s">
        <v>302</v>
      </c>
      <c r="G115" s="83" t="s">
        <v>205</v>
      </c>
      <c r="H115" s="93">
        <f>H116</f>
        <v>0</v>
      </c>
      <c r="I115" s="93">
        <f>I116</f>
        <v>0</v>
      </c>
    </row>
    <row r="116" spans="1:9" hidden="1">
      <c r="A116" s="109"/>
      <c r="B116" s="62" t="s">
        <v>285</v>
      </c>
      <c r="C116" s="58" t="s">
        <v>191</v>
      </c>
      <c r="D116" s="58" t="s">
        <v>219</v>
      </c>
      <c r="E116" s="58" t="s">
        <v>201</v>
      </c>
      <c r="F116" s="58" t="s">
        <v>302</v>
      </c>
      <c r="G116" s="58" t="s">
        <v>207</v>
      </c>
      <c r="H116" s="94">
        <v>0</v>
      </c>
      <c r="I116" s="94">
        <v>0</v>
      </c>
    </row>
    <row r="117" spans="1:9" s="56" customFormat="1">
      <c r="A117" s="61"/>
      <c r="B117" s="80" t="s">
        <v>51</v>
      </c>
      <c r="C117" s="83" t="s">
        <v>191</v>
      </c>
      <c r="D117" s="83" t="s">
        <v>219</v>
      </c>
      <c r="E117" s="83" t="s">
        <v>217</v>
      </c>
      <c r="F117" s="83" t="s">
        <v>263</v>
      </c>
      <c r="G117" s="83"/>
      <c r="H117" s="93">
        <f>H118</f>
        <v>276.7</v>
      </c>
      <c r="I117" s="93">
        <f>I118</f>
        <v>310.7</v>
      </c>
    </row>
    <row r="118" spans="1:9" s="56" customFormat="1" ht="63">
      <c r="A118" s="61"/>
      <c r="B118" s="80" t="s">
        <v>389</v>
      </c>
      <c r="C118" s="83" t="s">
        <v>191</v>
      </c>
      <c r="D118" s="83" t="s">
        <v>219</v>
      </c>
      <c r="E118" s="83" t="s">
        <v>217</v>
      </c>
      <c r="F118" s="83" t="s">
        <v>287</v>
      </c>
      <c r="G118" s="83" t="s">
        <v>205</v>
      </c>
      <c r="H118" s="93">
        <f>H119</f>
        <v>276.7</v>
      </c>
      <c r="I118" s="93">
        <f>I119</f>
        <v>310.7</v>
      </c>
    </row>
    <row r="119" spans="1:9" s="56" customFormat="1">
      <c r="A119" s="61"/>
      <c r="B119" s="62" t="s">
        <v>353</v>
      </c>
      <c r="C119" s="58" t="s">
        <v>191</v>
      </c>
      <c r="D119" s="58" t="s">
        <v>219</v>
      </c>
      <c r="E119" s="58" t="s">
        <v>217</v>
      </c>
      <c r="F119" s="58" t="s">
        <v>287</v>
      </c>
      <c r="G119" s="58" t="s">
        <v>207</v>
      </c>
      <c r="H119" s="94">
        <v>276.7</v>
      </c>
      <c r="I119" s="94">
        <v>310.7</v>
      </c>
    </row>
    <row r="120" spans="1:9" s="56" customFormat="1" ht="31.5" hidden="1">
      <c r="A120" s="61"/>
      <c r="B120" s="80" t="s">
        <v>282</v>
      </c>
      <c r="C120" s="58" t="s">
        <v>191</v>
      </c>
      <c r="D120" s="83" t="s">
        <v>219</v>
      </c>
      <c r="E120" s="83" t="s">
        <v>217</v>
      </c>
      <c r="F120" s="83" t="s">
        <v>455</v>
      </c>
      <c r="G120" s="83"/>
      <c r="H120" s="93">
        <f t="shared" ref="H120:I121" si="2">H121</f>
        <v>0</v>
      </c>
      <c r="I120" s="93">
        <f t="shared" si="2"/>
        <v>0</v>
      </c>
    </row>
    <row r="121" spans="1:9" s="56" customFormat="1" ht="31.5" hidden="1">
      <c r="A121" s="61"/>
      <c r="B121" s="62" t="s">
        <v>204</v>
      </c>
      <c r="C121" s="58" t="s">
        <v>191</v>
      </c>
      <c r="D121" s="58" t="s">
        <v>219</v>
      </c>
      <c r="E121" s="58" t="s">
        <v>217</v>
      </c>
      <c r="F121" s="58" t="s">
        <v>455</v>
      </c>
      <c r="G121" s="58" t="s">
        <v>205</v>
      </c>
      <c r="H121" s="94">
        <f t="shared" si="2"/>
        <v>0</v>
      </c>
      <c r="I121" s="94">
        <f t="shared" si="2"/>
        <v>0</v>
      </c>
    </row>
    <row r="122" spans="1:9" s="56" customFormat="1" hidden="1">
      <c r="A122" s="61"/>
      <c r="B122" s="62" t="s">
        <v>353</v>
      </c>
      <c r="C122" s="58" t="s">
        <v>191</v>
      </c>
      <c r="D122" s="58" t="s">
        <v>219</v>
      </c>
      <c r="E122" s="58" t="s">
        <v>217</v>
      </c>
      <c r="F122" s="58" t="s">
        <v>455</v>
      </c>
      <c r="G122" s="58" t="s">
        <v>207</v>
      </c>
      <c r="H122" s="94">
        <v>0</v>
      </c>
      <c r="I122" s="94">
        <v>0</v>
      </c>
    </row>
    <row r="123" spans="1:9" s="56" customFormat="1">
      <c r="A123" s="61"/>
      <c r="B123" s="80" t="s">
        <v>222</v>
      </c>
      <c r="C123" s="83" t="s">
        <v>191</v>
      </c>
      <c r="D123" s="83" t="s">
        <v>223</v>
      </c>
      <c r="E123" s="83" t="s">
        <v>343</v>
      </c>
      <c r="F123" s="83"/>
      <c r="G123" s="83"/>
      <c r="H123" s="93">
        <f>H124</f>
        <v>168</v>
      </c>
      <c r="I123" s="93">
        <f>I124</f>
        <v>967.53215999999998</v>
      </c>
    </row>
    <row r="124" spans="1:9" s="56" customFormat="1" ht="31.5">
      <c r="A124" s="61"/>
      <c r="B124" s="80" t="s">
        <v>381</v>
      </c>
      <c r="C124" s="83" t="s">
        <v>191</v>
      </c>
      <c r="D124" s="83" t="s">
        <v>223</v>
      </c>
      <c r="E124" s="83" t="s">
        <v>199</v>
      </c>
      <c r="F124" s="83" t="s">
        <v>376</v>
      </c>
      <c r="G124" s="83"/>
      <c r="H124" s="93">
        <f>H125</f>
        <v>168</v>
      </c>
      <c r="I124" s="93">
        <f>I133+I125+I128</f>
        <v>967.53215999999998</v>
      </c>
    </row>
    <row r="125" spans="1:9" s="56" customFormat="1" ht="31.5">
      <c r="A125" s="61"/>
      <c r="B125" s="62" t="s">
        <v>204</v>
      </c>
      <c r="C125" s="58" t="s">
        <v>191</v>
      </c>
      <c r="D125" s="58" t="s">
        <v>223</v>
      </c>
      <c r="E125" s="58" t="s">
        <v>199</v>
      </c>
      <c r="F125" s="58" t="s">
        <v>272</v>
      </c>
      <c r="G125" s="58" t="s">
        <v>205</v>
      </c>
      <c r="H125" s="94">
        <f>H126+H127</f>
        <v>168</v>
      </c>
      <c r="I125" s="94">
        <f>I127+I126</f>
        <v>268.01416</v>
      </c>
    </row>
    <row r="126" spans="1:9" s="56" customFormat="1">
      <c r="A126" s="61"/>
      <c r="B126" s="62" t="s">
        <v>353</v>
      </c>
      <c r="C126" s="58" t="s">
        <v>191</v>
      </c>
      <c r="D126" s="58" t="s">
        <v>223</v>
      </c>
      <c r="E126" s="58" t="s">
        <v>199</v>
      </c>
      <c r="F126" s="58" t="s">
        <v>272</v>
      </c>
      <c r="G126" s="58" t="s">
        <v>207</v>
      </c>
      <c r="H126" s="94">
        <v>168</v>
      </c>
      <c r="I126" s="94">
        <v>168</v>
      </c>
    </row>
    <row r="127" spans="1:9" s="56" customFormat="1" ht="22.5" customHeight="1">
      <c r="A127" s="61"/>
      <c r="B127" s="62" t="s">
        <v>358</v>
      </c>
      <c r="C127" s="58" t="s">
        <v>191</v>
      </c>
      <c r="D127" s="58" t="s">
        <v>223</v>
      </c>
      <c r="E127" s="58" t="s">
        <v>199</v>
      </c>
      <c r="F127" s="58" t="s">
        <v>272</v>
      </c>
      <c r="G127" s="58" t="s">
        <v>359</v>
      </c>
      <c r="H127" s="94">
        <v>0</v>
      </c>
      <c r="I127" s="94">
        <v>100.01416</v>
      </c>
    </row>
    <row r="128" spans="1:9" s="56" customFormat="1" ht="31.5" hidden="1">
      <c r="A128" s="61"/>
      <c r="B128" s="62" t="s">
        <v>204</v>
      </c>
      <c r="C128" s="58" t="s">
        <v>191</v>
      </c>
      <c r="D128" s="58" t="s">
        <v>223</v>
      </c>
      <c r="E128" s="58" t="s">
        <v>199</v>
      </c>
      <c r="F128" s="58" t="s">
        <v>448</v>
      </c>
      <c r="G128" s="58" t="s">
        <v>205</v>
      </c>
      <c r="H128" s="94">
        <f>H129</f>
        <v>0</v>
      </c>
      <c r="I128" s="94">
        <f>I129</f>
        <v>0</v>
      </c>
    </row>
    <row r="129" spans="1:9" s="56" customFormat="1" hidden="1">
      <c r="A129" s="61"/>
      <c r="B129" s="62" t="s">
        <v>353</v>
      </c>
      <c r="C129" s="58" t="s">
        <v>191</v>
      </c>
      <c r="D129" s="58" t="s">
        <v>223</v>
      </c>
      <c r="E129" s="58" t="s">
        <v>199</v>
      </c>
      <c r="F129" s="58" t="s">
        <v>448</v>
      </c>
      <c r="G129" s="58" t="s">
        <v>207</v>
      </c>
      <c r="H129" s="94">
        <v>0</v>
      </c>
      <c r="I129" s="94">
        <v>0</v>
      </c>
    </row>
    <row r="130" spans="1:9" s="56" customFormat="1" hidden="1">
      <c r="A130" s="61"/>
      <c r="B130" s="63"/>
      <c r="C130" s="58"/>
      <c r="D130" s="58"/>
      <c r="E130" s="58"/>
      <c r="F130" s="58"/>
      <c r="G130" s="58"/>
      <c r="H130" s="94" t="e">
        <f>I130-#REF!</f>
        <v>#REF!</v>
      </c>
      <c r="I130" s="94"/>
    </row>
    <row r="131" spans="1:9" s="56" customFormat="1" hidden="1">
      <c r="A131" s="61"/>
      <c r="B131" s="62"/>
      <c r="C131" s="58"/>
      <c r="D131" s="58"/>
      <c r="E131" s="58"/>
      <c r="F131" s="58"/>
      <c r="G131" s="58"/>
      <c r="H131" s="94" t="e">
        <f>I131-#REF!</f>
        <v>#REF!</v>
      </c>
      <c r="I131" s="94"/>
    </row>
    <row r="132" spans="1:9" s="56" customFormat="1" hidden="1">
      <c r="A132" s="61"/>
      <c r="B132" s="62"/>
      <c r="C132" s="58"/>
      <c r="D132" s="58"/>
      <c r="E132" s="58"/>
      <c r="F132" s="58"/>
      <c r="G132" s="58"/>
      <c r="H132" s="94" t="e">
        <f>I132-#REF!</f>
        <v>#REF!</v>
      </c>
      <c r="I132" s="94"/>
    </row>
    <row r="133" spans="1:9" s="56" customFormat="1" ht="87.75" customHeight="1">
      <c r="A133" s="61"/>
      <c r="B133" s="63" t="s">
        <v>235</v>
      </c>
      <c r="C133" s="58" t="s">
        <v>191</v>
      </c>
      <c r="D133" s="58" t="s">
        <v>223</v>
      </c>
      <c r="E133" s="58" t="s">
        <v>199</v>
      </c>
      <c r="F133" s="58" t="s">
        <v>264</v>
      </c>
      <c r="G133" s="58"/>
      <c r="H133" s="94">
        <f>H138</f>
        <v>0</v>
      </c>
      <c r="I133" s="94">
        <f>I138</f>
        <v>699.51800000000003</v>
      </c>
    </row>
    <row r="134" spans="1:9" s="56" customFormat="1" ht="96.75" hidden="1" customHeight="1">
      <c r="A134" s="61"/>
      <c r="B134" s="63" t="s">
        <v>231</v>
      </c>
      <c r="C134" s="58" t="s">
        <v>191</v>
      </c>
      <c r="D134" s="58" t="s">
        <v>223</v>
      </c>
      <c r="E134" s="58" t="s">
        <v>199</v>
      </c>
      <c r="F134" s="58" t="s">
        <v>265</v>
      </c>
      <c r="G134" s="58"/>
      <c r="H134" s="94" t="e">
        <f>I134-#REF!</f>
        <v>#REF!</v>
      </c>
      <c r="I134" s="94">
        <f t="shared" ref="I134:I136" si="3">I135</f>
        <v>0</v>
      </c>
    </row>
    <row r="135" spans="1:9" s="56" customFormat="1" ht="31.5" hidden="1">
      <c r="A135" s="61"/>
      <c r="B135" s="63" t="s">
        <v>248</v>
      </c>
      <c r="C135" s="58" t="s">
        <v>191</v>
      </c>
      <c r="D135" s="58" t="s">
        <v>223</v>
      </c>
      <c r="E135" s="58" t="s">
        <v>199</v>
      </c>
      <c r="F135" s="58" t="s">
        <v>266</v>
      </c>
      <c r="G135" s="58"/>
      <c r="H135" s="94" t="e">
        <f>I135-#REF!</f>
        <v>#REF!</v>
      </c>
      <c r="I135" s="94">
        <f t="shared" si="3"/>
        <v>0</v>
      </c>
    </row>
    <row r="136" spans="1:9" s="56" customFormat="1" ht="31.5" hidden="1">
      <c r="A136" s="61"/>
      <c r="B136" s="62" t="s">
        <v>204</v>
      </c>
      <c r="C136" s="58" t="s">
        <v>191</v>
      </c>
      <c r="D136" s="58" t="s">
        <v>223</v>
      </c>
      <c r="E136" s="58" t="s">
        <v>199</v>
      </c>
      <c r="F136" s="58" t="s">
        <v>266</v>
      </c>
      <c r="G136" s="58" t="s">
        <v>205</v>
      </c>
      <c r="H136" s="94" t="e">
        <f>I136-#REF!</f>
        <v>#REF!</v>
      </c>
      <c r="I136" s="94">
        <f t="shared" si="3"/>
        <v>0</v>
      </c>
    </row>
    <row r="137" spans="1:9" s="56" customFormat="1" ht="47.25" hidden="1">
      <c r="A137" s="61"/>
      <c r="B137" s="62" t="s">
        <v>221</v>
      </c>
      <c r="C137" s="58" t="s">
        <v>191</v>
      </c>
      <c r="D137" s="58" t="s">
        <v>223</v>
      </c>
      <c r="E137" s="58" t="s">
        <v>199</v>
      </c>
      <c r="F137" s="58" t="s">
        <v>266</v>
      </c>
      <c r="G137" s="58" t="s">
        <v>207</v>
      </c>
      <c r="H137" s="94" t="e">
        <f>I137-#REF!</f>
        <v>#REF!</v>
      </c>
      <c r="I137" s="94">
        <v>0</v>
      </c>
    </row>
    <row r="138" spans="1:9" s="56" customFormat="1" ht="111" customHeight="1">
      <c r="A138" s="61"/>
      <c r="B138" s="63" t="s">
        <v>1</v>
      </c>
      <c r="C138" s="58" t="s">
        <v>191</v>
      </c>
      <c r="D138" s="58" t="s">
        <v>223</v>
      </c>
      <c r="E138" s="58" t="s">
        <v>199</v>
      </c>
      <c r="F138" s="58" t="s">
        <v>267</v>
      </c>
      <c r="G138" s="58"/>
      <c r="H138" s="94">
        <f>H139</f>
        <v>0</v>
      </c>
      <c r="I138" s="94">
        <f>I139</f>
        <v>699.51800000000003</v>
      </c>
    </row>
    <row r="139" spans="1:9" s="56" customFormat="1">
      <c r="A139" s="61"/>
      <c r="B139" s="62" t="s">
        <v>175</v>
      </c>
      <c r="C139" s="58" t="s">
        <v>191</v>
      </c>
      <c r="D139" s="58" t="s">
        <v>223</v>
      </c>
      <c r="E139" s="58" t="s">
        <v>199</v>
      </c>
      <c r="F139" s="58" t="s">
        <v>267</v>
      </c>
      <c r="G139" s="58" t="s">
        <v>224</v>
      </c>
      <c r="H139" s="94">
        <v>0</v>
      </c>
      <c r="I139" s="94">
        <v>699.51800000000003</v>
      </c>
    </row>
    <row r="140" spans="1:9" s="56" customFormat="1">
      <c r="A140" s="61"/>
      <c r="B140" s="80" t="s">
        <v>225</v>
      </c>
      <c r="C140" s="83" t="s">
        <v>191</v>
      </c>
      <c r="D140" s="83" t="s">
        <v>213</v>
      </c>
      <c r="E140" s="83" t="s">
        <v>343</v>
      </c>
      <c r="F140" s="83"/>
      <c r="G140" s="83"/>
      <c r="H140" s="93">
        <f>H147+H156+H159</f>
        <v>0</v>
      </c>
      <c r="I140" s="93">
        <f>I147+I156+I159</f>
        <v>2176.7000000000003</v>
      </c>
    </row>
    <row r="141" spans="1:9" s="56" customFormat="1" ht="31.5" hidden="1">
      <c r="A141" s="61"/>
      <c r="B141" s="80" t="s">
        <v>138</v>
      </c>
      <c r="C141" s="83" t="s">
        <v>191</v>
      </c>
      <c r="D141" s="83" t="s">
        <v>213</v>
      </c>
      <c r="E141" s="83" t="s">
        <v>219</v>
      </c>
      <c r="F141" s="83"/>
      <c r="G141" s="83"/>
      <c r="H141" s="93" t="e">
        <f>I141-#REF!</f>
        <v>#REF!</v>
      </c>
      <c r="I141" s="93">
        <f>I147+I156</f>
        <v>745.9</v>
      </c>
    </row>
    <row r="142" spans="1:9" s="56" customFormat="1" hidden="1">
      <c r="A142" s="61"/>
      <c r="B142" s="63"/>
      <c r="C142" s="58"/>
      <c r="D142" s="58"/>
      <c r="E142" s="58"/>
      <c r="F142" s="58"/>
      <c r="G142" s="58"/>
      <c r="H142" s="94" t="e">
        <f>I142-#REF!</f>
        <v>#REF!</v>
      </c>
      <c r="I142" s="94"/>
    </row>
    <row r="143" spans="1:9" s="56" customFormat="1" hidden="1">
      <c r="A143" s="61"/>
      <c r="B143" s="62"/>
      <c r="C143" s="58"/>
      <c r="D143" s="58"/>
      <c r="E143" s="58"/>
      <c r="F143" s="58"/>
      <c r="G143" s="58"/>
      <c r="H143" s="94" t="e">
        <f>I143-#REF!</f>
        <v>#REF!</v>
      </c>
      <c r="I143" s="94"/>
    </row>
    <row r="144" spans="1:9" s="56" customFormat="1" hidden="1">
      <c r="A144" s="61"/>
      <c r="B144" s="62"/>
      <c r="C144" s="58"/>
      <c r="D144" s="58"/>
      <c r="E144" s="58"/>
      <c r="F144" s="58"/>
      <c r="G144" s="58"/>
      <c r="H144" s="94" t="e">
        <f>I144-#REF!</f>
        <v>#REF!</v>
      </c>
      <c r="I144" s="94"/>
    </row>
    <row r="145" spans="1:9" s="56" customFormat="1" hidden="1">
      <c r="A145" s="61"/>
      <c r="B145" s="62"/>
      <c r="C145" s="58"/>
      <c r="D145" s="58"/>
      <c r="E145" s="58"/>
      <c r="F145" s="58"/>
      <c r="G145" s="58"/>
      <c r="H145" s="94" t="e">
        <f>I145-#REF!</f>
        <v>#REF!</v>
      </c>
      <c r="I145" s="94"/>
    </row>
    <row r="146" spans="1:9" s="56" customFormat="1" hidden="1">
      <c r="A146" s="61"/>
      <c r="B146" s="62"/>
      <c r="C146" s="58"/>
      <c r="D146" s="58"/>
      <c r="E146" s="58"/>
      <c r="F146" s="58"/>
      <c r="G146" s="58"/>
      <c r="H146" s="94" t="e">
        <f>I146-#REF!</f>
        <v>#REF!</v>
      </c>
      <c r="I146" s="94"/>
    </row>
    <row r="147" spans="1:9" s="56" customFormat="1" ht="47.25">
      <c r="A147" s="61"/>
      <c r="B147" s="110" t="s">
        <v>390</v>
      </c>
      <c r="C147" s="83" t="s">
        <v>191</v>
      </c>
      <c r="D147" s="83" t="s">
        <v>213</v>
      </c>
      <c r="E147" s="83" t="s">
        <v>219</v>
      </c>
      <c r="F147" s="83" t="s">
        <v>268</v>
      </c>
      <c r="G147" s="83"/>
      <c r="H147" s="93">
        <f>H148</f>
        <v>0</v>
      </c>
      <c r="I147" s="93">
        <f>I148</f>
        <v>745.9</v>
      </c>
    </row>
    <row r="148" spans="1:9" s="56" customFormat="1" ht="87" customHeight="1">
      <c r="A148" s="61"/>
      <c r="B148" s="63" t="s">
        <v>352</v>
      </c>
      <c r="C148" s="58" t="s">
        <v>191</v>
      </c>
      <c r="D148" s="58" t="s">
        <v>213</v>
      </c>
      <c r="E148" s="58" t="s">
        <v>219</v>
      </c>
      <c r="F148" s="58" t="s">
        <v>269</v>
      </c>
      <c r="G148" s="58" t="s">
        <v>281</v>
      </c>
      <c r="H148" s="94">
        <f>H152+H153</f>
        <v>0</v>
      </c>
      <c r="I148" s="94">
        <f>I152+I153+I150+I151</f>
        <v>745.9</v>
      </c>
    </row>
    <row r="149" spans="1:9" s="56" customFormat="1" ht="36.75" hidden="1" customHeight="1">
      <c r="A149" s="61"/>
      <c r="B149" s="63" t="s">
        <v>341</v>
      </c>
      <c r="C149" s="58" t="s">
        <v>191</v>
      </c>
      <c r="D149" s="58" t="s">
        <v>213</v>
      </c>
      <c r="E149" s="58" t="s">
        <v>219</v>
      </c>
      <c r="F149" s="58" t="s">
        <v>269</v>
      </c>
      <c r="G149" s="58" t="s">
        <v>337</v>
      </c>
      <c r="H149" s="94" t="e">
        <f>I149-#REF!</f>
        <v>#REF!</v>
      </c>
      <c r="I149" s="94">
        <f>I150+I151</f>
        <v>0</v>
      </c>
    </row>
    <row r="150" spans="1:9" s="56" customFormat="1" ht="32.25" hidden="1" customHeight="1">
      <c r="A150" s="61"/>
      <c r="B150" s="62" t="s">
        <v>339</v>
      </c>
      <c r="C150" s="58" t="s">
        <v>191</v>
      </c>
      <c r="D150" s="58" t="s">
        <v>213</v>
      </c>
      <c r="E150" s="58" t="s">
        <v>219</v>
      </c>
      <c r="F150" s="58" t="s">
        <v>269</v>
      </c>
      <c r="G150" s="58" t="s">
        <v>335</v>
      </c>
      <c r="H150" s="94" t="e">
        <f>I150-#REF!</f>
        <v>#REF!</v>
      </c>
      <c r="I150" s="94">
        <v>0</v>
      </c>
    </row>
    <row r="151" spans="1:9" s="56" customFormat="1" ht="32.25" hidden="1" customHeight="1">
      <c r="A151" s="61"/>
      <c r="B151" s="62" t="s">
        <v>340</v>
      </c>
      <c r="C151" s="58" t="s">
        <v>191</v>
      </c>
      <c r="D151" s="58" t="s">
        <v>213</v>
      </c>
      <c r="E151" s="58" t="s">
        <v>219</v>
      </c>
      <c r="F151" s="58" t="s">
        <v>269</v>
      </c>
      <c r="G151" s="58" t="s">
        <v>336</v>
      </c>
      <c r="H151" s="94" t="e">
        <f>I151-#REF!</f>
        <v>#REF!</v>
      </c>
      <c r="I151" s="94">
        <v>0</v>
      </c>
    </row>
    <row r="152" spans="1:9" s="56" customFormat="1" ht="31.5">
      <c r="A152" s="61"/>
      <c r="B152" s="62" t="s">
        <v>245</v>
      </c>
      <c r="C152" s="58" t="s">
        <v>191</v>
      </c>
      <c r="D152" s="58" t="s">
        <v>213</v>
      </c>
      <c r="E152" s="58" t="s">
        <v>219</v>
      </c>
      <c r="F152" s="58" t="s">
        <v>269</v>
      </c>
      <c r="G152" s="58" t="s">
        <v>202</v>
      </c>
      <c r="H152" s="94">
        <v>0</v>
      </c>
      <c r="I152" s="94">
        <v>573</v>
      </c>
    </row>
    <row r="153" spans="1:9" s="56" customFormat="1" ht="62.25" customHeight="1">
      <c r="A153" s="61"/>
      <c r="B153" s="62" t="s">
        <v>246</v>
      </c>
      <c r="C153" s="58" t="s">
        <v>191</v>
      </c>
      <c r="D153" s="58" t="s">
        <v>213</v>
      </c>
      <c r="E153" s="58" t="s">
        <v>219</v>
      </c>
      <c r="F153" s="58" t="s">
        <v>269</v>
      </c>
      <c r="G153" s="58" t="s">
        <v>247</v>
      </c>
      <c r="H153" s="94">
        <v>0</v>
      </c>
      <c r="I153" s="94">
        <v>172.9</v>
      </c>
    </row>
    <row r="154" spans="1:9" s="56" customFormat="1" ht="62.25" hidden="1" customHeight="1">
      <c r="A154" s="61"/>
      <c r="B154" s="62" t="s">
        <v>204</v>
      </c>
      <c r="C154" s="58" t="s">
        <v>191</v>
      </c>
      <c r="D154" s="58" t="s">
        <v>213</v>
      </c>
      <c r="E154" s="58" t="s">
        <v>219</v>
      </c>
      <c r="F154" s="58" t="s">
        <v>334</v>
      </c>
      <c r="G154" s="58" t="s">
        <v>205</v>
      </c>
      <c r="H154" s="94">
        <f>H155</f>
        <v>0</v>
      </c>
      <c r="I154" s="94">
        <f>I155</f>
        <v>0</v>
      </c>
    </row>
    <row r="155" spans="1:9" s="56" customFormat="1" ht="62.25" hidden="1" customHeight="1">
      <c r="A155" s="61"/>
      <c r="B155" s="62" t="s">
        <v>206</v>
      </c>
      <c r="C155" s="58" t="s">
        <v>191</v>
      </c>
      <c r="D155" s="58" t="s">
        <v>213</v>
      </c>
      <c r="E155" s="58" t="s">
        <v>219</v>
      </c>
      <c r="F155" s="58" t="s">
        <v>334</v>
      </c>
      <c r="G155" s="58" t="s">
        <v>207</v>
      </c>
      <c r="H155" s="94">
        <v>0</v>
      </c>
      <c r="I155" s="94">
        <v>0</v>
      </c>
    </row>
    <row r="156" spans="1:9" s="56" customFormat="1" ht="78.75">
      <c r="A156" s="61"/>
      <c r="B156" s="63" t="s">
        <v>352</v>
      </c>
      <c r="C156" s="58" t="s">
        <v>191</v>
      </c>
      <c r="D156" s="58" t="s">
        <v>213</v>
      </c>
      <c r="E156" s="58" t="s">
        <v>219</v>
      </c>
      <c r="F156" s="58" t="s">
        <v>326</v>
      </c>
      <c r="G156" s="58" t="s">
        <v>281</v>
      </c>
      <c r="H156" s="94">
        <f>H157+H158</f>
        <v>-1430.8000000000002</v>
      </c>
      <c r="I156" s="94">
        <f>I157+I158</f>
        <v>0</v>
      </c>
    </row>
    <row r="157" spans="1:9" s="56" customFormat="1" ht="31.5">
      <c r="A157" s="61"/>
      <c r="B157" s="62" t="s">
        <v>245</v>
      </c>
      <c r="C157" s="58" t="s">
        <v>191</v>
      </c>
      <c r="D157" s="58" t="s">
        <v>213</v>
      </c>
      <c r="E157" s="58" t="s">
        <v>219</v>
      </c>
      <c r="F157" s="58" t="s">
        <v>326</v>
      </c>
      <c r="G157" s="58" t="s">
        <v>202</v>
      </c>
      <c r="H157" s="94">
        <v>-1098.9000000000001</v>
      </c>
      <c r="I157" s="94">
        <v>0</v>
      </c>
    </row>
    <row r="158" spans="1:9" s="56" customFormat="1" ht="63">
      <c r="A158" s="61"/>
      <c r="B158" s="62" t="s">
        <v>246</v>
      </c>
      <c r="C158" s="58" t="s">
        <v>191</v>
      </c>
      <c r="D158" s="58" t="s">
        <v>213</v>
      </c>
      <c r="E158" s="58" t="s">
        <v>219</v>
      </c>
      <c r="F158" s="58" t="s">
        <v>326</v>
      </c>
      <c r="G158" s="58" t="s">
        <v>247</v>
      </c>
      <c r="H158" s="94">
        <v>-331.9</v>
      </c>
      <c r="I158" s="94">
        <v>0</v>
      </c>
    </row>
    <row r="159" spans="1:9" s="56" customFormat="1" ht="78.75">
      <c r="A159" s="61"/>
      <c r="B159" s="63" t="s">
        <v>352</v>
      </c>
      <c r="C159" s="58" t="s">
        <v>191</v>
      </c>
      <c r="D159" s="58" t="s">
        <v>213</v>
      </c>
      <c r="E159" s="58" t="s">
        <v>219</v>
      </c>
      <c r="F159" s="58" t="s">
        <v>476</v>
      </c>
      <c r="G159" s="58" t="s">
        <v>281</v>
      </c>
      <c r="H159" s="94">
        <f>H160+H161</f>
        <v>1430.8000000000002</v>
      </c>
      <c r="I159" s="94">
        <f>I160+I161</f>
        <v>1430.8000000000002</v>
      </c>
    </row>
    <row r="160" spans="1:9" s="56" customFormat="1" ht="31.5">
      <c r="A160" s="61"/>
      <c r="B160" s="62" t="s">
        <v>245</v>
      </c>
      <c r="C160" s="58" t="s">
        <v>191</v>
      </c>
      <c r="D160" s="58" t="s">
        <v>213</v>
      </c>
      <c r="E160" s="58" t="s">
        <v>219</v>
      </c>
      <c r="F160" s="58" t="s">
        <v>476</v>
      </c>
      <c r="G160" s="58" t="s">
        <v>202</v>
      </c>
      <c r="H160" s="94">
        <v>1098.9000000000001</v>
      </c>
      <c r="I160" s="94">
        <v>1098.9000000000001</v>
      </c>
    </row>
    <row r="161" spans="1:9" s="56" customFormat="1" ht="63">
      <c r="A161" s="61"/>
      <c r="B161" s="62" t="s">
        <v>246</v>
      </c>
      <c r="C161" s="58" t="s">
        <v>191</v>
      </c>
      <c r="D161" s="58" t="s">
        <v>213</v>
      </c>
      <c r="E161" s="58" t="s">
        <v>219</v>
      </c>
      <c r="F161" s="58" t="s">
        <v>476</v>
      </c>
      <c r="G161" s="58" t="s">
        <v>247</v>
      </c>
      <c r="H161" s="94">
        <v>331.9</v>
      </c>
      <c r="I161" s="94">
        <v>331.9</v>
      </c>
    </row>
    <row r="162" spans="1:9" s="56" customFormat="1">
      <c r="A162" s="61"/>
      <c r="B162" s="80" t="s">
        <v>227</v>
      </c>
      <c r="C162" s="83" t="s">
        <v>191</v>
      </c>
      <c r="D162" s="83" t="s">
        <v>228</v>
      </c>
      <c r="E162" s="83" t="s">
        <v>228</v>
      </c>
      <c r="F162" s="83"/>
      <c r="G162" s="83"/>
      <c r="H162" s="93"/>
      <c r="I162" s="93"/>
    </row>
    <row r="163" spans="1:9" s="56" customFormat="1">
      <c r="A163" s="61"/>
      <c r="B163" s="62"/>
      <c r="C163" s="58"/>
      <c r="D163" s="58"/>
      <c r="E163" s="58"/>
      <c r="F163" s="58"/>
      <c r="G163" s="58"/>
      <c r="H163" s="94"/>
      <c r="I163" s="94"/>
    </row>
    <row r="164" spans="1:9" s="56" customFormat="1" ht="20.25" customHeight="1">
      <c r="A164" s="61"/>
      <c r="B164" s="171" t="s">
        <v>36</v>
      </c>
      <c r="C164" s="172"/>
      <c r="D164" s="172"/>
      <c r="E164" s="172"/>
      <c r="F164" s="172"/>
      <c r="G164" s="173"/>
      <c r="H164" s="93">
        <f>H9</f>
        <v>376.4</v>
      </c>
      <c r="I164" s="93">
        <f>I162+I140+I123+I109+I75+I51+I20+I17+I56+I89+I96+I48</f>
        <v>7866.5180000000009</v>
      </c>
    </row>
    <row r="165" spans="1:9" ht="52.5" customHeight="1">
      <c r="A165" s="61"/>
      <c r="B165" s="54"/>
      <c r="C165" s="54"/>
      <c r="D165" s="54"/>
      <c r="E165" s="54"/>
      <c r="F165" s="54"/>
      <c r="G165" s="54"/>
      <c r="H165" s="54"/>
      <c r="I165" s="54"/>
    </row>
    <row r="166" spans="1:9" ht="69" customHeight="1">
      <c r="A166" s="61"/>
      <c r="B166" s="54"/>
      <c r="C166" s="54"/>
      <c r="D166" s="54"/>
      <c r="E166" s="54"/>
      <c r="F166" s="54"/>
      <c r="G166" s="54"/>
      <c r="H166" s="54"/>
      <c r="I166" s="54"/>
    </row>
    <row r="167" spans="1:9" ht="56.25" customHeight="1">
      <c r="A167" s="67" t="s">
        <v>232</v>
      </c>
      <c r="B167" s="54"/>
      <c r="C167" s="54"/>
      <c r="D167" s="54"/>
      <c r="E167" s="54"/>
      <c r="F167" s="54"/>
      <c r="G167" s="54"/>
      <c r="H167" s="54"/>
      <c r="I167" s="54"/>
    </row>
    <row r="168" spans="1:9" ht="69.75" customHeight="1">
      <c r="A168" s="67"/>
      <c r="B168" s="54"/>
      <c r="C168" s="54"/>
      <c r="D168" s="54"/>
      <c r="E168" s="54"/>
      <c r="F168" s="54"/>
      <c r="G168" s="54"/>
      <c r="H168" s="54"/>
      <c r="I168" s="54"/>
    </row>
    <row r="169" spans="1:9" s="59" customFormat="1" ht="17.25" customHeight="1">
      <c r="A169" s="61" t="s">
        <v>226</v>
      </c>
    </row>
    <row r="170" spans="1:9" s="56" customFormat="1" ht="17.25" hidden="1" customHeight="1">
      <c r="A170" s="57"/>
    </row>
    <row r="171" spans="1:9" s="59" customFormat="1" ht="17.25" customHeight="1">
      <c r="A171" s="57"/>
    </row>
    <row r="172" spans="1:9" ht="17.25" customHeight="1">
      <c r="A172" s="68"/>
    </row>
    <row r="173" spans="1:9" s="66" customFormat="1" ht="17.25" customHeight="1">
      <c r="A173" s="68"/>
      <c r="B173" s="52"/>
      <c r="C173" s="53"/>
      <c r="D173" s="53"/>
      <c r="E173" s="53"/>
      <c r="F173" s="53"/>
      <c r="G173" s="53"/>
      <c r="H173" s="53"/>
      <c r="I173" s="53"/>
    </row>
    <row r="176" spans="1:9" s="52" customFormat="1" ht="182.25" hidden="1" customHeight="1">
      <c r="A176" s="73" t="s">
        <v>181</v>
      </c>
      <c r="C176" s="53"/>
      <c r="D176" s="53"/>
      <c r="E176" s="53"/>
      <c r="F176" s="53"/>
      <c r="G176" s="53"/>
      <c r="H176" s="53"/>
      <c r="I176" s="53"/>
    </row>
  </sheetData>
  <mergeCells count="5">
    <mergeCell ref="B164:G164"/>
    <mergeCell ref="G6:I6"/>
    <mergeCell ref="F3:I3"/>
    <mergeCell ref="B5:I5"/>
    <mergeCell ref="F1:I1"/>
  </mergeCells>
  <pageMargins left="0.70866141732283472" right="0.17" top="0.74803149606299213" bottom="0.74803149606299213" header="0.31496062992125984" footer="0.31496062992125984"/>
  <pageSetup paperSize="9" scale="7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D17"/>
  <sheetViews>
    <sheetView workbookViewId="0">
      <selection activeCell="B3" sqref="B3:D3"/>
    </sheetView>
  </sheetViews>
  <sheetFormatPr defaultRowHeight="12.75"/>
  <cols>
    <col min="1" max="1" width="8" customWidth="1"/>
    <col min="2" max="2" width="66.42578125" customWidth="1"/>
    <col min="3" max="3" width="13.5703125" customWidth="1"/>
    <col min="4" max="4" width="13.7109375" customWidth="1"/>
    <col min="5" max="5" width="10.42578125" customWidth="1"/>
  </cols>
  <sheetData>
    <row r="1" spans="1:4" ht="63.75" customHeight="1">
      <c r="B1" s="156" t="s">
        <v>477</v>
      </c>
      <c r="C1" s="156"/>
      <c r="D1" s="156"/>
    </row>
    <row r="3" spans="1:4" ht="72.75" customHeight="1">
      <c r="B3" s="156" t="s">
        <v>478</v>
      </c>
      <c r="C3" s="156"/>
      <c r="D3" s="156"/>
    </row>
    <row r="4" spans="1:4" ht="18.75">
      <c r="B4" s="69"/>
      <c r="C4" s="69"/>
      <c r="D4" s="69"/>
    </row>
    <row r="5" spans="1:4" ht="40.5" customHeight="1">
      <c r="B5" s="169" t="s">
        <v>479</v>
      </c>
      <c r="C5" s="169"/>
      <c r="D5" s="169"/>
    </row>
    <row r="6" spans="1:4" ht="19.5" thickBot="1">
      <c r="B6" s="75"/>
      <c r="C6" s="144"/>
      <c r="D6" s="75"/>
    </row>
    <row r="7" spans="1:4" ht="53.25" customHeight="1">
      <c r="A7" s="70" t="s">
        <v>250</v>
      </c>
      <c r="B7" s="70" t="s">
        <v>251</v>
      </c>
      <c r="C7" s="150" t="s">
        <v>444</v>
      </c>
      <c r="D7" s="71" t="s">
        <v>445</v>
      </c>
    </row>
    <row r="8" spans="1:4" ht="25.5">
      <c r="A8" s="77" t="s">
        <v>252</v>
      </c>
      <c r="B8" s="76" t="s">
        <v>319</v>
      </c>
      <c r="C8" s="95">
        <f>C9+C10+C11</f>
        <v>376.4</v>
      </c>
      <c r="D8" s="95">
        <f>D9+D10+D11</f>
        <v>6956.8</v>
      </c>
    </row>
    <row r="9" spans="1:4">
      <c r="A9" s="77" t="s">
        <v>165</v>
      </c>
      <c r="B9" s="76" t="s">
        <v>320</v>
      </c>
      <c r="C9" s="95">
        <v>-82.3</v>
      </c>
      <c r="D9" s="95">
        <v>2651.4</v>
      </c>
    </row>
    <row r="10" spans="1:4">
      <c r="A10" s="78" t="s">
        <v>233</v>
      </c>
      <c r="B10" s="76" t="s">
        <v>255</v>
      </c>
      <c r="C10" s="95">
        <v>290.7</v>
      </c>
      <c r="D10" s="95">
        <v>1161.2</v>
      </c>
    </row>
    <row r="11" spans="1:4">
      <c r="A11" s="78" t="s">
        <v>253</v>
      </c>
      <c r="B11" s="76" t="s">
        <v>254</v>
      </c>
      <c r="C11" s="95">
        <v>168</v>
      </c>
      <c r="D11" s="95">
        <v>3144.2</v>
      </c>
    </row>
    <row r="12" spans="1:4">
      <c r="A12" s="78" t="s">
        <v>290</v>
      </c>
      <c r="B12" s="76" t="s">
        <v>289</v>
      </c>
      <c r="C12" s="95">
        <v>0</v>
      </c>
      <c r="D12" s="95">
        <v>909.7</v>
      </c>
    </row>
    <row r="13" spans="1:4">
      <c r="A13" s="72"/>
      <c r="B13" s="72" t="s">
        <v>364</v>
      </c>
      <c r="C13" s="111">
        <f>C8+C12</f>
        <v>376.4</v>
      </c>
      <c r="D13" s="111">
        <f>D8+D12</f>
        <v>7866.5</v>
      </c>
    </row>
    <row r="14" spans="1:4">
      <c r="D14" s="87"/>
    </row>
    <row r="16" spans="1:4">
      <c r="D16" s="87"/>
    </row>
    <row r="17" spans="4:4">
      <c r="D17" s="87"/>
    </row>
  </sheetData>
  <mergeCells count="3">
    <mergeCell ref="B5:D5"/>
    <mergeCell ref="B3:D3"/>
    <mergeCell ref="B1:D1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abSelected="1" topLeftCell="A10" workbookViewId="0">
      <selection activeCell="A6" sqref="A6"/>
    </sheetView>
  </sheetViews>
  <sheetFormatPr defaultRowHeight="12.75"/>
  <cols>
    <col min="1" max="1" width="51.85546875" customWidth="1"/>
    <col min="2" max="2" width="32.42578125" customWidth="1"/>
    <col min="3" max="3" width="16.7109375" customWidth="1"/>
    <col min="4" max="4" width="33.85546875" customWidth="1"/>
  </cols>
  <sheetData>
    <row r="1" spans="1:5" ht="141.75">
      <c r="D1" s="154" t="s">
        <v>480</v>
      </c>
    </row>
    <row r="3" spans="1:5" ht="118.5" customHeight="1">
      <c r="D3" s="154" t="s">
        <v>481</v>
      </c>
      <c r="E3" s="10"/>
    </row>
    <row r="4" spans="1:5">
      <c r="D4" s="10"/>
      <c r="E4" s="10"/>
    </row>
    <row r="5" spans="1:5" s="21" customFormat="1" ht="82.5" customHeight="1">
      <c r="A5" s="170" t="s">
        <v>482</v>
      </c>
      <c r="B5" s="170"/>
      <c r="C5" s="170"/>
      <c r="D5" s="170"/>
    </row>
    <row r="6" spans="1:5" s="14" customFormat="1" ht="15.75">
      <c r="D6" s="19" t="s">
        <v>164</v>
      </c>
    </row>
    <row r="7" spans="1:5" s="21" customFormat="1" ht="113.25" customHeight="1">
      <c r="A7" s="22" t="s">
        <v>182</v>
      </c>
      <c r="B7" s="22" t="s">
        <v>166</v>
      </c>
      <c r="C7" s="22" t="s">
        <v>444</v>
      </c>
      <c r="D7" s="27" t="s">
        <v>327</v>
      </c>
    </row>
    <row r="8" spans="1:5" s="15" customFormat="1" ht="11.25">
      <c r="A8" s="28">
        <v>1</v>
      </c>
      <c r="B8" s="28">
        <v>2</v>
      </c>
      <c r="C8" s="28">
        <v>3</v>
      </c>
      <c r="D8" s="28">
        <v>4</v>
      </c>
    </row>
    <row r="9" spans="1:5" s="23" customFormat="1" ht="94.5">
      <c r="A9" s="16" t="s">
        <v>234</v>
      </c>
      <c r="B9" s="16" t="s">
        <v>366</v>
      </c>
      <c r="C9" s="96">
        <v>0</v>
      </c>
      <c r="D9" s="96">
        <v>699.5</v>
      </c>
    </row>
    <row r="10" spans="1:5" s="23" customFormat="1" ht="47.25">
      <c r="A10" s="16" t="s">
        <v>65</v>
      </c>
      <c r="B10" s="16" t="s">
        <v>366</v>
      </c>
      <c r="C10" s="96">
        <v>0</v>
      </c>
      <c r="D10" s="96">
        <v>1</v>
      </c>
    </row>
    <row r="11" spans="1:5" s="23" customFormat="1" ht="31.5">
      <c r="A11" s="16" t="s">
        <v>443</v>
      </c>
      <c r="B11" s="16" t="s">
        <v>366</v>
      </c>
      <c r="C11" s="96">
        <v>0</v>
      </c>
      <c r="D11" s="96">
        <v>1</v>
      </c>
    </row>
    <row r="12" spans="1:5" s="26" customFormat="1" ht="15.75">
      <c r="A12" s="29" t="s">
        <v>2</v>
      </c>
      <c r="B12" s="29" t="s">
        <v>167</v>
      </c>
      <c r="C12" s="97">
        <f>C9+C10</f>
        <v>0</v>
      </c>
      <c r="D12" s="97">
        <f>D9+D10</f>
        <v>700.5</v>
      </c>
    </row>
    <row r="13" spans="1:5" s="26" customFormat="1" ht="15.75">
      <c r="A13" s="17"/>
      <c r="B13" s="17"/>
      <c r="C13" s="17"/>
      <c r="D13" s="18"/>
    </row>
    <row r="14" spans="1:5" ht="15.75">
      <c r="A14" s="17"/>
      <c r="B14" s="17"/>
      <c r="C14" s="17"/>
      <c r="D14" s="18"/>
    </row>
    <row r="15" spans="1:5" ht="15.75">
      <c r="A15" s="17"/>
      <c r="B15" s="17"/>
      <c r="C15" s="17"/>
      <c r="D15" s="18"/>
    </row>
    <row r="16" spans="1:5" ht="15.75">
      <c r="A16" s="17"/>
      <c r="B16" s="17"/>
      <c r="C16" s="17"/>
      <c r="D16" s="18"/>
    </row>
    <row r="17" spans="1:4" ht="15.75">
      <c r="A17" s="17"/>
      <c r="B17" s="17"/>
      <c r="C17" s="17"/>
      <c r="D17" s="18"/>
    </row>
    <row r="18" spans="1:4" ht="15.75">
      <c r="A18" s="2"/>
      <c r="B18" s="2"/>
      <c r="C18" s="2"/>
      <c r="D18" s="13"/>
    </row>
    <row r="19" spans="1:4" ht="15.75">
      <c r="A19" s="1"/>
      <c r="B19" s="1"/>
      <c r="C19" s="1"/>
      <c r="D19" s="13"/>
    </row>
    <row r="20" spans="1:4" ht="15.75">
      <c r="A20" s="1"/>
      <c r="B20" s="1"/>
      <c r="C20" s="1"/>
      <c r="D20" s="13"/>
    </row>
    <row r="21" spans="1:4" ht="15.75">
      <c r="A21" s="1"/>
      <c r="B21" s="1"/>
      <c r="C21" s="1"/>
      <c r="D21" s="13"/>
    </row>
    <row r="22" spans="1:4" ht="15.75">
      <c r="A22" s="1"/>
      <c r="B22" s="1"/>
      <c r="C22" s="1"/>
      <c r="D22" s="13"/>
    </row>
    <row r="23" spans="1:4" ht="15.75">
      <c r="A23" s="1"/>
      <c r="B23" s="1"/>
      <c r="C23" s="1"/>
      <c r="D23" s="13"/>
    </row>
    <row r="24" spans="1:4" ht="15.75">
      <c r="A24" s="1"/>
      <c r="B24" s="1"/>
      <c r="C24" s="1"/>
      <c r="D24" s="13"/>
    </row>
  </sheetData>
  <mergeCells count="1">
    <mergeCell ref="A5:D5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66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1</vt:lpstr>
      <vt:lpstr>2</vt:lpstr>
      <vt:lpstr>3</vt:lpstr>
      <vt:lpstr>4</vt:lpstr>
      <vt:lpstr>5</vt:lpstr>
      <vt:lpstr>6</vt:lpstr>
      <vt:lpstr>7</vt:lpstr>
      <vt:lpstr>'2'!Область_печати</vt:lpstr>
      <vt:lpstr>'3'!Область_печати</vt:lpstr>
    </vt:vector>
  </TitlesOfParts>
  <Company>MINFIN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Neybauer</dc:creator>
  <cp:lastModifiedBy>Asus</cp:lastModifiedBy>
  <cp:lastPrinted>2024-05-28T03:09:37Z</cp:lastPrinted>
  <dcterms:created xsi:type="dcterms:W3CDTF">2007-09-12T09:25:25Z</dcterms:created>
  <dcterms:modified xsi:type="dcterms:W3CDTF">2024-05-28T03:09:40Z</dcterms:modified>
</cp:coreProperties>
</file>